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60" windowHeight="4575" tabRatio="883" firstSheet="2" activeTab="7"/>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1" l="1"/>
  <c r="A12" i="41"/>
  <c r="A9" i="41"/>
  <c r="A5" i="41"/>
  <c r="B26" i="28" l="1"/>
  <c r="B25" i="28"/>
  <c r="C49" i="7" l="1"/>
  <c r="C48" i="7"/>
  <c r="B27" i="28" l="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<sst xmlns="http://schemas.openxmlformats.org/spreadsheetml/2006/main" count="1180" uniqueCount="617">
  <si>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</si>
  <si>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</si>
  <si>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</si>
  <si>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</si>
  <si>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</si>
  <si>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</si>
  <si>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</si>
  <si>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</si>
  <si>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</si>
  <si>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</si>
  <si>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</si>
  <si>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</si>
  <si>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</si>
  <si>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</si>
  <si>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</si>
  <si>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</si>
  <si>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</si>
  <si>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</si>
  <si>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</si>
  <si>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</si>
  <si>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</si>
  <si>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</si>
  <si>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</si>
  <si>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</si>
  <si>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</si>
  <si>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</si>
  <si>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</si>
  <si>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</si>
  <si>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</si>
  <si>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</si>
  <si>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</si>
  <si>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</si>
  <si>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</si>
  <si>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</si>
  <si>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</si>
  <si>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</si>
  <si>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</si>
  <si>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</si>
  <si>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</si>
  <si>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</si>
  <si>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</si>
  <si>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</si>
  <si>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</si>
  <si>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</si>
  <si>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</si>
  <si>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</si>
  <si>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</si>
  <si>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</si>
  <si>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</si>
  <si>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</si>
  <si>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</si>
  <si>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</si>
  <si>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</si>
  <si>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</si>
  <si>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</si>
  <si>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</si>
  <si>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</si>
  <si>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</si>
  <si>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</si>
  <si>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</si>
  <si>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</si>
  <si>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</si>
  <si>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</si>
  <si>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</si>
  <si>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</si>
  <si>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</si>
  <si>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</si>
  <si>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</si>
  <si>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</si>
  <si>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</si>
  <si>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</si>
  <si>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</si>
  <si>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</si>
  <si>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</si>
  <si>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</si>
  <si>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</si>
  <si>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</si>
  <si>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</si>
  <si>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</si>
  <si>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</si>
  <si>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</si>
  <si>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</si>
  <si>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</si>
  <si>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</si>
  <si>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</si>
  <si>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</si>
  <si>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</si>
  <si>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</si>
  <si>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</si>
  <si>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</si>
  <si>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</si>
  <si>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</si>
  <si>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</si>
  <si>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</si>
  <si>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</si>
  <si>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</si>
  <si>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</si>
  <si>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</si>
  <si>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</si>
  <si>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</si>
  <si>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</si>
  <si>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</si>
  <si>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</si>
  <si>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</si>
  <si>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</si>
  <si>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</si>
  <si>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</si>
  <si>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</si>
  <si>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</si>
  <si>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</si>
  <si>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</si>
  <si>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</si>
  <si>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</si>
  <si>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</si>
  <si>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</si>
  <si>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</si>
  <si>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</si>
  <si>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</si>
  <si>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</si>
  <si>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</si>
  <si>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</si>
  <si>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</si>
  <si>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</si>
  <si>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</si>
  <si>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</si>
  <si>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</si>
  <si>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</si>
  <si>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</si>
  <si>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</si>
  <si>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</si>
  <si>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</si>
  <si>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</si>
  <si>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</si>
  <si>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</si>
  <si>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</si>
  <si>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</si>
  <si>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</si>
  <si>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</si>
  <si>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</si>
  <si>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</si>
  <si>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</si>
  <si>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</si>
  <si>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</si>
  <si>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</si>
  <si>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</si>
  <si>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</si>
  <si>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</si>
  <si>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</si>
  <si>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</si>
  <si>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</si>
  <si>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</si>
  <si>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</si>
  <si>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</si>
  <si>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</si>
  <si>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</si>
  <si>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</si>
  <si>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</si>
  <si>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</si>
  <si>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</si>
  <si>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</si>
  <si>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</si>
  <si>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</si>
  <si>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</si>
  <si>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</si>
  <si>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</si>
  <si>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</si>
  <si>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</si>
  <si>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</si>
  <si>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</si>
  <si>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</si>
  <si>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</si>
  <si>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</si>
  <si>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</si>
  <si>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</si>
  <si>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</si>
  <si>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</si>
  <si>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</si>
  <si>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</si>
  <si>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</si>
  <si>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</si>
  <si>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</si>
  <si>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</si>
  <si>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</si>
  <si>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</si>
  <si>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</si>
  <si>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</si>
  <si>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</si>
  <si>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</si>
  <si>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</si>
  <si>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</si>
  <si>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</si>
  <si>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</si>
  <si>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</si>
  <si>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</si>
  <si>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</si>
  <si>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</si>
  <si>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</si>
  <si>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</si>
  <si>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</si>
  <si>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</si>
  <si>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</si>
  <si>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</si>
  <si>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</si>
  <si>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</si>
  <si>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</si>
  <si>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</si>
  <si>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</si>
  <si>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</si>
  <si>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</si>
  <si>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</si>
  <si>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</si>
  <si>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</si>
  <si>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</si>
  <si>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</si>
  <si>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</si>
  <si>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</si>
  <si>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</si>
  <si>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</si>
  <si>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</si>
  <si>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</si>
  <si>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</si>
  <si>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</si>
  <si>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</si>
  <si>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</si>
  <si>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</si>
  <si>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</si>
  <si>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</si>
  <si>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</si>
  <si>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</si>
  <si>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</si>
  <si>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</si>
  <si>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</si>
  <si>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</si>
  <si>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</si>
  <si>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</si>
  <si>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</si>
  <si>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</si>
  <si>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</si>
  <si>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</si>
  <si>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</si>
  <si>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</si>
  <si>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</si>
  <si>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</si>
  <si>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</si>
  <si>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</si>
  <si>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</si>
  <si>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</si>
  <si>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</si>
  <si>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</si>
  <si>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</si>
  <si>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</si>
  <si>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</si>
  <si>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</si>
  <si>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</si>
  <si>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</si>
  <si>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</si>
  <si>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</si>
  <si>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</si>
  <si>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</si>
  <si>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</si>
  <si>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</si>
  <si>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</si>
  <si>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</si>
  <si>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</si>
  <si>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</si>
  <si>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</si>
  <si>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</si>
  <si>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</si>
  <si>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</si>
  <si>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</si>
  <si>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</si>
  <si>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</si>
  <si>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</si>
  <si>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</si>
  <si>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</si>
  <si>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</si>
  <si>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</si>
  <si>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</si>
  <si>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</si>
  <si>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</si>
  <si>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</si>
  <si>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</si>
  <si>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</si>
  <si>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</si>
  <si>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</si>
  <si>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</si>
  <si>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</si>
  <si>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</si>
  <si>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</si>
  <si>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</si>
  <si>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</si>
  <si>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</si>
  <si>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</si>
  <si>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</si>
  <si>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</si>
  <si>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</si>
  <si>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</si>
  <si>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</si>
  <si>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</si>
  <si>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</si>
  <si>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</si>
  <si>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</si>
  <si>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</si>
  <si>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</si>
  <si>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</si>
  <si>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</si>
  <si>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</si>
  <si>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</si>
  <si>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</si>
  <si>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</si>
  <si>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</si>
  <si>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</si>
  <si>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</si>
  <si>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</si>
  <si>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</si>
  <si>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</si>
  <si>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</si>
  <si>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</si>
  <si>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</si>
  <si>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</si>
  <si>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</si>
  <si>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</si>
  <si>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</si>
  <si>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</si>
  <si>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</si>
  <si>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</si>
  <si>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</si>
  <si>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</si>
  <si>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</si>
  <si>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</si>
  <si>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</si>
  <si>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</si>
  <si>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</si>
  <si>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</si>
  <si>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</si>
  <si>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</si>
  <si>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</si>
  <si>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</si>
  <si>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</si>
  <si>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</si>
  <si>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</si>
  <si>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</si>
  <si>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</si>
  <si>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</si>
  <si>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</si>
  <si>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</si>
  <si>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</si>
  <si>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</si>
  <si>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</si>
  <si>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</si>
  <si>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</si>
  <si>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</si>
  <si>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</si>
  <si>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</si>
  <si>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</si>
  <si>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</si>
  <si>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</si>
  <si>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</si>
  <si>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</si>
  <si>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</si>
  <si>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</si>
  <si>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</si>
  <si>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</si>
  <si>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</si>
  <si>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</si>
  <si>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</si>
  <si>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</si>
  <si>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</si>
  <si>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</si>
  <si>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</si>
  <si>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</si>
  <si>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</si>
  <si>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</si>
  <si>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</si>
  <si>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</si>
  <si>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</si>
  <si>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</si>
  <si>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</si>
  <si>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</si>
  <si>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</si>
  <si>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</si>
  <si>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</si>
  <si>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</si>
  <si>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</si>
  <si>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</si>
  <si>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</si>
  <si>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</si>
  <si>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</si>
  <si>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</si>
  <si>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</si>
  <si>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</si>
  <si>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</si>
  <si>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</si>
  <si>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</si>
  <si>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</si>
  <si>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</si>
  <si>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</si>
  <si>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</si>
  <si>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</si>
  <si>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</si>
  <si>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</si>
  <si>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</si>
  <si>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</si>
  <si>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</si>
  <si>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</si>
  <si>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</si>
  <si>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</si>
  <si>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</si>
  <si>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</si>
  <si>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</si>
  <si>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</si>
  <si>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</si>
  <si>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</si>
  <si>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</si>
  <si>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</si>
  <si>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</si>
  <si>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</si>
  <si>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</si>
  <si>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</si>
  <si>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</si>
  <si>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</si>
  <si>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</si>
  <si>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</si>
  <si>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</si>
  <si>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</si>
  <si>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</si>
  <si>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</si>
  <si>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</si>
  <si>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</si>
  <si>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</si>
  <si>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</si>
  <si>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</si>
  <si>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</si>
  <si>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</si>
  <si>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</si>
  <si>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</si>
  <si>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</si>
  <si>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</si>
  <si>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</si>
  <si>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</si>
  <si>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</si>
  <si>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</si>
  <si>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</si>
  <si>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</si>
  <si>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</si>
  <si>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</si>
  <si>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</si>
  <si>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</si>
  <si>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</si>
  <si>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</si>
  <si>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</si>
  <si>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</si>
  <si>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</si>
  <si>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</si>
  <si>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</si>
  <si>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</si>
  <si>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</si>
  <si>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</si>
  <si>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</si>
  <si>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</si>
  <si>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</si>
  <si>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</si>
  <si>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</si>
  <si>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</si>
  <si>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</si>
  <si>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</si>
  <si>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</si>
  <si>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</si>
  <si>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</si>
  <si>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</si>
  <si>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</si>
  <si>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</si>
  <si>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</si>
  <si>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</si>
  <si>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</si>
  <si>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</si>
  <si>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</si>
  <si>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</si>
  <si>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</si>
  <si>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</si>
  <si>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</si>
  <si>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</si>
  <si>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</si>
  <si>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</si>
  <si>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</si>
  <si>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</si>
  <si>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</si>
  <si>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</si>
  <si>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</si>
  <si>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</si>
  <si>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</si>
  <si>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</si>
  <si>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</si>
  <si>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</si>
  <si>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</si>
  <si>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</si>
  <si>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</si>
  <si>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</si>
  <si>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</si>
  <si>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</si>
  <si>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</si>
  <si>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</si>
  <si>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</si>
  <si>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</si>
  <si>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</si>
  <si>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</si>
  <si>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</si>
  <si>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</si>
  <si>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</si>
  <si>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</si>
  <si>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</si>
  <si>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</si>
  <si>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</si>
  <si>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</si>
  <si>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</si>
  <si>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</si>
  <si>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</si>
  <si>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</si>
  <si>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</si>
  <si>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</si>
  <si>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</si>
  <si>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</si>
  <si>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</si>
  <si>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</si>
  <si>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</si>
  <si>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</si>
  <si>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</si>
  <si>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</si>
  <si>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</si>
  <si>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</si>
  <si>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</si>
  <si>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</si>
  <si>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</si>
  <si>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</si>
  <si>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</si>
  <si>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</si>
  <si>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</si>
  <si>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</si>
  <si>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</si>
  <si>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</si>
  <si>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</si>
  <si>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</si>
  <si>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</si>
  <si>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</si>
  <si>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</si>
  <si>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</si>
  <si>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</si>
  <si>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</si>
  <si>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</si>
  <si>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</si>
  <si>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</si>
  <si>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</si>
  <si>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</si>
  <si>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</si>
  <si>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</si>
  <si>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</si>
  <si>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</si>
  <si>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</si>
  <si>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</si>
  <si>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</si>
  <si>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</si>
  <si>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</si>
  <si>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</si>
  <si>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</si>
  <si>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</si>
  <si>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</si>
  <si>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</si>
  <si>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</si>
  <si>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</si>
  <si>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</si>
  <si>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</si>
  <si>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</si>
  <si>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</si>
  <si>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</si>
  <si>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</si>
  <si>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</si>
  <si>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</si>
  <si>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</si>
  <si>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</si>
  <si>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</si>
  <si>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2023</t>
  </si>
  <si>
    <t>Год 2024</t>
  </si>
  <si>
    <t>Год 2025</t>
  </si>
  <si>
    <t>Год 2026</t>
  </si>
  <si>
    <t>Год 2027</t>
  </si>
  <si>
    <t>ХМАО-Югра, Сургутский район</t>
  </si>
  <si>
    <t>г. Сургут</t>
  </si>
  <si>
    <t>Утвержденный план</t>
  </si>
  <si>
    <t xml:space="preserve"> по состоянию на 01.01.2022</t>
  </si>
  <si>
    <t>от «__» _____ 2015 г. №___</t>
  </si>
  <si>
    <t>Год раскрытия информации: 2023 год</t>
  </si>
  <si>
    <t xml:space="preserve">Факт 2022 года </t>
  </si>
  <si>
    <t>Объект исключен из ИПР</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</si>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</sst>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_(* #,##0_);_(* \(#,##0\);_(* &quot;-&quot;_);_(@_)"/>
    <numFmt numFmtId="171" formatCode="0_ ;\-0\ "/>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sz val="12"/>
      <color theme="1"/>
      <name val="Times New Roman"/>
      <family val="2"/>
      <charset val="204"/>
    </font>
    <font>
      <sz val="12"/>
      <color rgb="FFFF0000"/>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3"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65" fillId="0" borderId="0"/>
  </cellStyleXfs>
  <cellXfs count="4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4"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170" fontId="10" fillId="0" borderId="0" xfId="76" applyNumberFormat="1" applyFont="1" applyAlignment="1">
      <alignment vertical="center"/>
    </xf>
    <xf numFmtId="0" fontId="62" fillId="0" borderId="0" xfId="76" applyFont="1" applyAlignment="1">
      <alignment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71" fontId="10" fillId="0" borderId="1" xfId="72" applyNumberFormat="1" applyFont="1" applyFill="1" applyBorder="1" applyAlignment="1">
      <alignment horizontal="right" wrapText="1"/>
    </xf>
    <xf numFmtId="0" fontId="1" fillId="0" borderId="0" xfId="50"/>
    <xf numFmtId="0" fontId="66" fillId="0" borderId="0" xfId="50" applyFont="1" applyAlignment="1">
      <alignment vertical="center" wrapText="1"/>
    </xf>
    <xf numFmtId="0" fontId="38" fillId="0" borderId="0" xfId="50" applyFont="1" applyAlignment="1">
      <alignment horizontal="center"/>
    </xf>
    <xf numFmtId="0" fontId="41" fillId="0" borderId="1" xfId="41" applyFont="1" applyFill="1" applyBorder="1" applyAlignment="1">
      <alignment horizontal="center" vertical="center" wrapText="1"/>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38" xfId="50" applyFont="1" applyBorder="1" applyAlignment="1">
      <alignment horizontal="center" vertical="center"/>
    </xf>
    <xf numFmtId="0" fontId="70" fillId="0" borderId="1" xfId="50" applyFont="1" applyFill="1" applyBorder="1" applyAlignment="1">
      <alignment horizontal="center" vertical="center"/>
    </xf>
    <xf numFmtId="0" fontId="70" fillId="0" borderId="40"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40"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0"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49"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6" applyFont="1" applyFill="1" applyBorder="1" applyAlignment="1">
      <alignment horizontal="left" vertical="center" wrapText="1"/>
    </xf>
    <xf numFmtId="0" fontId="67" fillId="0" borderId="43" xfId="50" applyFont="1" applyBorder="1" applyAlignment="1">
      <alignment horizontal="center" vertical="center"/>
    </xf>
    <xf numFmtId="0" fontId="70" fillId="0" borderId="37" xfId="50" applyFont="1" applyBorder="1" applyAlignment="1">
      <alignment vertical="center"/>
    </xf>
    <xf numFmtId="0" fontId="70" fillId="0" borderId="38" xfId="50" applyFont="1" applyBorder="1" applyAlignment="1">
      <alignment vertical="center"/>
    </xf>
    <xf numFmtId="0" fontId="70" fillId="0" borderId="38" xfId="50" applyFont="1" applyFill="1" applyBorder="1" applyAlignment="1">
      <alignment horizontal="center" vertical="center"/>
    </xf>
    <xf numFmtId="0" fontId="67" fillId="0" borderId="19" xfId="50" applyFont="1" applyBorder="1" applyAlignment="1">
      <alignment horizontal="center"/>
    </xf>
    <xf numFmtId="0" fontId="70" fillId="0" borderId="0" xfId="50" applyFont="1" applyFill="1" applyAlignment="1"/>
    <xf numFmtId="0" fontId="70" fillId="0" borderId="44" xfId="50" applyFont="1" applyBorder="1" applyAlignment="1">
      <alignment vertical="center"/>
    </xf>
    <xf numFmtId="0" fontId="70" fillId="0" borderId="43" xfId="50" applyFont="1" applyBorder="1" applyAlignment="1">
      <alignment vertical="center"/>
    </xf>
    <xf numFmtId="0" fontId="70" fillId="0" borderId="45" xfId="50" applyFont="1" applyBorder="1" applyAlignment="1">
      <alignment vertical="center"/>
    </xf>
    <xf numFmtId="0" fontId="70" fillId="0" borderId="40"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2"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9"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1" xfId="50" applyFont="1" applyBorder="1" applyAlignment="1">
      <alignment horizontal="left" vertical="center"/>
    </xf>
    <xf numFmtId="0" fontId="70" fillId="0" borderId="50" xfId="50" applyFont="1" applyBorder="1" applyAlignment="1">
      <alignment horizontal="left" vertical="center"/>
    </xf>
    <xf numFmtId="0" fontId="70" fillId="0" borderId="51"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70" fillId="0" borderId="38" xfId="50" applyFont="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53" xfId="50" applyFont="1" applyBorder="1" applyAlignment="1">
      <alignment vertical="center"/>
    </xf>
    <xf numFmtId="0" fontId="67" fillId="0" borderId="54" xfId="50" applyFont="1" applyBorder="1" applyAlignment="1">
      <alignment vertical="center"/>
    </xf>
    <xf numFmtId="0" fontId="67" fillId="0" borderId="55" xfId="50" applyFont="1" applyBorder="1" applyAlignment="1">
      <alignment vertical="center"/>
    </xf>
    <xf numFmtId="0" fontId="67" fillId="0" borderId="40" xfId="50" applyFont="1" applyFill="1" applyBorder="1" applyAlignment="1">
      <alignment horizontal="center" vertical="center"/>
    </xf>
    <xf numFmtId="0" fontId="67" fillId="0" borderId="22" xfId="50" applyFont="1" applyBorder="1" applyAlignment="1">
      <alignment vertical="center"/>
    </xf>
    <xf numFmtId="0" fontId="67" fillId="0" borderId="1" xfId="50" applyFont="1" applyBorder="1" applyAlignment="1">
      <alignment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67" fillId="0" borderId="42"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6" xfId="50" applyFont="1" applyFill="1" applyBorder="1" applyAlignment="1">
      <alignment horizontal="center" vertical="center"/>
    </xf>
    <xf numFmtId="0" fontId="67" fillId="0" borderId="55" xfId="50" applyFont="1" applyFill="1" applyBorder="1" applyAlignment="1">
      <alignment horizontal="center" vertical="center"/>
    </xf>
    <xf numFmtId="0" fontId="67" fillId="0" borderId="56" xfId="50" applyFont="1" applyFill="1" applyBorder="1" applyAlignment="1">
      <alignment horizontal="center"/>
    </xf>
    <xf numFmtId="0" fontId="67" fillId="0" borderId="55" xfId="50" applyFont="1" applyFill="1" applyBorder="1" applyAlignment="1">
      <alignment horizont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8" fillId="0" borderId="0" xfId="1" applyFont="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019-4A36-BFAF-D013367A36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019-4A36-BFAF-D013367A36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Normal="66" zoomScaleSheetLayoutView="70" workbookViewId="0">
      <selection activeCell="C25" sqref="C25:C38"/>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285" t="s">
        <v>590</v>
      </c>
      <c r="B5" s="285"/>
      <c r="C5" s="285"/>
      <c r="D5" s="94"/>
      <c r="E5" s="94"/>
      <c r="F5" s="94"/>
    </row>
    <row r="6" spans="1:18" s="14" customFormat="1" ht="18.75" x14ac:dyDescent="0.3">
      <c r="A6" s="81"/>
      <c r="D6" s="64"/>
    </row>
    <row r="7" spans="1:18" s="14" customFormat="1" ht="18.75" x14ac:dyDescent="0.2">
      <c r="A7" s="289" t="s">
        <v>5</v>
      </c>
      <c r="B7" s="289"/>
      <c r="C7" s="289"/>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290" t="s">
        <v>526</v>
      </c>
      <c r="B9" s="290"/>
      <c r="C9" s="290"/>
      <c r="D9" s="66"/>
      <c r="E9" s="65"/>
      <c r="F9" s="65"/>
      <c r="G9" s="65"/>
      <c r="H9" s="65"/>
      <c r="I9" s="65"/>
      <c r="J9" s="65"/>
      <c r="K9" s="65"/>
      <c r="L9" s="65"/>
      <c r="M9" s="65"/>
      <c r="N9" s="65"/>
      <c r="O9" s="65"/>
      <c r="P9" s="65"/>
      <c r="Q9" s="65"/>
      <c r="R9" s="65"/>
    </row>
    <row r="10" spans="1:18" s="14" customFormat="1" ht="18.75" x14ac:dyDescent="0.2">
      <c r="A10" s="286" t="s">
        <v>4</v>
      </c>
      <c r="B10" s="286"/>
      <c r="C10" s="286"/>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290" t="s">
        <v>479</v>
      </c>
      <c r="B12" s="290"/>
      <c r="C12" s="290"/>
      <c r="D12" s="66"/>
      <c r="E12" s="65"/>
      <c r="F12" s="65"/>
      <c r="G12" s="65"/>
      <c r="H12" s="65"/>
      <c r="I12" s="65"/>
      <c r="J12" s="65"/>
      <c r="K12" s="65"/>
      <c r="L12" s="65"/>
      <c r="M12" s="65"/>
      <c r="N12" s="65"/>
      <c r="O12" s="65"/>
      <c r="P12" s="65"/>
      <c r="Q12" s="65"/>
      <c r="R12" s="65"/>
    </row>
    <row r="13" spans="1:18" s="14" customFormat="1" ht="18.75" x14ac:dyDescent="0.2">
      <c r="A13" s="286" t="s">
        <v>3</v>
      </c>
      <c r="B13" s="286"/>
      <c r="C13" s="286"/>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291" t="s">
        <v>277</v>
      </c>
      <c r="B15" s="291"/>
      <c r="C15" s="291"/>
      <c r="D15" s="66"/>
      <c r="E15" s="66"/>
      <c r="F15" s="66"/>
      <c r="G15" s="66"/>
      <c r="H15" s="66"/>
      <c r="I15" s="66"/>
      <c r="J15" s="66"/>
      <c r="K15" s="66"/>
      <c r="L15" s="66"/>
      <c r="M15" s="66"/>
      <c r="N15" s="66"/>
      <c r="O15" s="66"/>
      <c r="P15" s="66"/>
      <c r="Q15" s="66"/>
      <c r="R15" s="66"/>
    </row>
    <row r="16" spans="1:18" s="83" customFormat="1" ht="15" customHeight="1" x14ac:dyDescent="0.2">
      <c r="A16" s="286" t="s">
        <v>2</v>
      </c>
      <c r="B16" s="286"/>
      <c r="C16" s="286"/>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287" t="s">
        <v>248</v>
      </c>
      <c r="B18" s="288"/>
      <c r="C18" s="288"/>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282"/>
      <c r="B24" s="283"/>
      <c r="C24" s="284"/>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527</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586</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528</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282"/>
      <c r="B39" s="283"/>
      <c r="C39" s="284"/>
      <c r="D39" s="88"/>
      <c r="E39" s="88"/>
      <c r="F39" s="88"/>
      <c r="G39" s="88"/>
      <c r="H39" s="88"/>
      <c r="I39" s="88"/>
      <c r="J39" s="88"/>
      <c r="K39" s="88"/>
      <c r="L39" s="88"/>
      <c r="M39" s="88"/>
      <c r="N39" s="88"/>
      <c r="O39" s="88"/>
      <c r="P39" s="88"/>
      <c r="Q39" s="88"/>
      <c r="R39" s="88"/>
    </row>
    <row r="40" spans="1:18" ht="63" x14ac:dyDescent="0.25">
      <c r="A40" s="22" t="s">
        <v>226</v>
      </c>
      <c r="B40" s="59" t="s">
        <v>258</v>
      </c>
      <c r="C40" s="60" t="s">
        <v>282</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282</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282</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282</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282</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282</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282</v>
      </c>
      <c r="D46" s="88"/>
      <c r="E46" s="88"/>
      <c r="F46" s="88"/>
      <c r="G46" s="88"/>
      <c r="H46" s="88"/>
      <c r="I46" s="88"/>
      <c r="J46" s="88"/>
      <c r="K46" s="88"/>
      <c r="L46" s="88"/>
      <c r="M46" s="88"/>
      <c r="N46" s="88"/>
      <c r="O46" s="88"/>
      <c r="P46" s="88"/>
      <c r="Q46" s="88"/>
      <c r="R46" s="88"/>
    </row>
    <row r="47" spans="1:18" ht="18.75" customHeight="1" x14ac:dyDescent="0.25">
      <c r="A47" s="282"/>
      <c r="B47" s="283"/>
      <c r="C47" s="284"/>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f>'6.2. Паспорт фин осв ввод'!AB24</f>
        <v>0</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f>'6.2. Паспорт фин осв ввод'!AB30</f>
        <v>0</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0" customFormat="1" ht="15.75" x14ac:dyDescent="0.2">
      <c r="A5" s="15"/>
    </row>
    <row r="6" spans="1:28" s="10" customFormat="1" ht="18.75" x14ac:dyDescent="0.2">
      <c r="A6" s="300" t="s">
        <v>5</v>
      </c>
      <c r="B6" s="300"/>
      <c r="C6" s="300"/>
      <c r="D6" s="300"/>
      <c r="E6" s="300"/>
      <c r="F6" s="300"/>
      <c r="G6" s="300"/>
      <c r="H6" s="300"/>
      <c r="I6" s="300"/>
      <c r="J6" s="300"/>
      <c r="K6" s="300"/>
      <c r="L6" s="300"/>
      <c r="M6" s="300"/>
      <c r="N6" s="300"/>
      <c r="O6" s="300"/>
      <c r="P6" s="300"/>
      <c r="Q6" s="300"/>
      <c r="R6" s="300"/>
      <c r="S6" s="300"/>
      <c r="T6" s="11"/>
      <c r="U6" s="11"/>
      <c r="V6" s="11"/>
      <c r="W6" s="11"/>
      <c r="X6" s="11"/>
      <c r="Y6" s="11"/>
      <c r="Z6" s="11"/>
      <c r="AA6" s="11"/>
      <c r="AB6" s="11"/>
    </row>
    <row r="7" spans="1:28" s="10" customFormat="1" ht="18.75" x14ac:dyDescent="0.2">
      <c r="A7" s="300"/>
      <c r="B7" s="300"/>
      <c r="C7" s="300"/>
      <c r="D7" s="300"/>
      <c r="E7" s="300"/>
      <c r="F7" s="300"/>
      <c r="G7" s="300"/>
      <c r="H7" s="300"/>
      <c r="I7" s="300"/>
      <c r="J7" s="300"/>
      <c r="K7" s="300"/>
      <c r="L7" s="300"/>
      <c r="M7" s="300"/>
      <c r="N7" s="300"/>
      <c r="O7" s="300"/>
      <c r="P7" s="300"/>
      <c r="Q7" s="300"/>
      <c r="R7" s="300"/>
      <c r="S7" s="300"/>
      <c r="T7" s="11"/>
      <c r="U7" s="11"/>
      <c r="V7" s="11"/>
      <c r="W7" s="11"/>
      <c r="X7" s="11"/>
      <c r="Y7" s="11"/>
      <c r="Z7" s="11"/>
      <c r="AA7" s="11"/>
      <c r="AB7" s="11"/>
    </row>
    <row r="8" spans="1:28" s="10"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1"/>
      <c r="U8" s="11"/>
      <c r="V8" s="11"/>
      <c r="W8" s="11"/>
      <c r="X8" s="11"/>
      <c r="Y8" s="11"/>
      <c r="Z8" s="11"/>
      <c r="AA8" s="11"/>
      <c r="AB8" s="11"/>
    </row>
    <row r="9" spans="1:28" s="10" customFormat="1" ht="18.75" x14ac:dyDescent="0.2">
      <c r="A9" s="302" t="s">
        <v>4</v>
      </c>
      <c r="B9" s="302"/>
      <c r="C9" s="302"/>
      <c r="D9" s="302"/>
      <c r="E9" s="302"/>
      <c r="F9" s="302"/>
      <c r="G9" s="302"/>
      <c r="H9" s="302"/>
      <c r="I9" s="302"/>
      <c r="J9" s="302"/>
      <c r="K9" s="302"/>
      <c r="L9" s="302"/>
      <c r="M9" s="302"/>
      <c r="N9" s="302"/>
      <c r="O9" s="302"/>
      <c r="P9" s="302"/>
      <c r="Q9" s="302"/>
      <c r="R9" s="302"/>
      <c r="S9" s="302"/>
      <c r="T9" s="11"/>
      <c r="U9" s="11"/>
      <c r="V9" s="11"/>
      <c r="W9" s="11"/>
      <c r="X9" s="11"/>
      <c r="Y9" s="11"/>
      <c r="Z9" s="11"/>
      <c r="AA9" s="11"/>
      <c r="AB9" s="11"/>
    </row>
    <row r="10" spans="1:28" s="10" customFormat="1" ht="18.75" x14ac:dyDescent="0.2">
      <c r="A10" s="300"/>
      <c r="B10" s="300"/>
      <c r="C10" s="300"/>
      <c r="D10" s="300"/>
      <c r="E10" s="300"/>
      <c r="F10" s="300"/>
      <c r="G10" s="300"/>
      <c r="H10" s="300"/>
      <c r="I10" s="300"/>
      <c r="J10" s="300"/>
      <c r="K10" s="300"/>
      <c r="L10" s="300"/>
      <c r="M10" s="300"/>
      <c r="N10" s="300"/>
      <c r="O10" s="300"/>
      <c r="P10" s="300"/>
      <c r="Q10" s="300"/>
      <c r="R10" s="300"/>
      <c r="S10" s="300"/>
      <c r="T10" s="11"/>
      <c r="U10" s="11"/>
      <c r="V10" s="11"/>
      <c r="W10" s="11"/>
      <c r="X10" s="11"/>
      <c r="Y10" s="11"/>
      <c r="Z10" s="11"/>
      <c r="AA10" s="11"/>
      <c r="AB10" s="11"/>
    </row>
    <row r="11" spans="1:28" s="10" customFormat="1" ht="18.75" x14ac:dyDescent="0.2">
      <c r="A11" s="301" t="str">
        <f>'1. паспорт местоположение'!A12:C12</f>
        <v>K_NA1000.PR.0006</v>
      </c>
      <c r="B11" s="301"/>
      <c r="C11" s="301"/>
      <c r="D11" s="301"/>
      <c r="E11" s="301"/>
      <c r="F11" s="301"/>
      <c r="G11" s="301"/>
      <c r="H11" s="301"/>
      <c r="I11" s="301"/>
      <c r="J11" s="301"/>
      <c r="K11" s="301"/>
      <c r="L11" s="301"/>
      <c r="M11" s="301"/>
      <c r="N11" s="301"/>
      <c r="O11" s="301"/>
      <c r="P11" s="301"/>
      <c r="Q11" s="301"/>
      <c r="R11" s="301"/>
      <c r="S11" s="301"/>
      <c r="T11" s="11"/>
      <c r="U11" s="11"/>
      <c r="V11" s="11"/>
      <c r="W11" s="11"/>
      <c r="X11" s="11"/>
      <c r="Y11" s="11"/>
      <c r="Z11" s="11"/>
      <c r="AA11" s="11"/>
      <c r="AB11" s="11"/>
    </row>
    <row r="12" spans="1:28" s="10" customFormat="1" ht="18.75" x14ac:dyDescent="0.2">
      <c r="A12" s="302" t="s">
        <v>3</v>
      </c>
      <c r="B12" s="302"/>
      <c r="C12" s="302"/>
      <c r="D12" s="302"/>
      <c r="E12" s="302"/>
      <c r="F12" s="302"/>
      <c r="G12" s="302"/>
      <c r="H12" s="302"/>
      <c r="I12" s="302"/>
      <c r="J12" s="302"/>
      <c r="K12" s="302"/>
      <c r="L12" s="302"/>
      <c r="M12" s="302"/>
      <c r="N12" s="302"/>
      <c r="O12" s="302"/>
      <c r="P12" s="302"/>
      <c r="Q12" s="302"/>
      <c r="R12" s="302"/>
      <c r="S12" s="302"/>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231"/>
      <c r="U13" s="231"/>
      <c r="V13" s="231"/>
      <c r="W13" s="231"/>
      <c r="X13" s="231"/>
      <c r="Y13" s="231"/>
      <c r="Z13" s="231"/>
      <c r="AA13" s="231"/>
      <c r="AB13" s="231"/>
    </row>
    <row r="14" spans="1:28" s="2" customFormat="1" ht="15.75" x14ac:dyDescent="0.2">
      <c r="A14" s="30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302" t="s">
        <v>2</v>
      </c>
      <c r="B15" s="302"/>
      <c r="C15" s="302"/>
      <c r="D15" s="302"/>
      <c r="E15" s="302"/>
      <c r="F15" s="302"/>
      <c r="G15" s="302"/>
      <c r="H15" s="302"/>
      <c r="I15" s="302"/>
      <c r="J15" s="302"/>
      <c r="K15" s="302"/>
      <c r="L15" s="302"/>
      <c r="M15" s="302"/>
      <c r="N15" s="302"/>
      <c r="O15" s="302"/>
      <c r="P15" s="302"/>
      <c r="Q15" s="302"/>
      <c r="R15" s="302"/>
      <c r="S15" s="302"/>
      <c r="T15" s="4"/>
      <c r="U15" s="4"/>
      <c r="V15" s="4"/>
      <c r="W15" s="4"/>
      <c r="X15" s="4"/>
      <c r="Y15" s="4"/>
      <c r="Z15" s="4"/>
      <c r="AA15" s="4"/>
      <c r="AB15" s="4"/>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30"/>
      <c r="U16" s="230"/>
      <c r="V16" s="230"/>
      <c r="W16" s="230"/>
      <c r="X16" s="230"/>
      <c r="Y16" s="230"/>
    </row>
    <row r="17" spans="1:28" s="2" customFormat="1" ht="45.75" customHeight="1" x14ac:dyDescent="0.2">
      <c r="A17" s="295" t="s">
        <v>310</v>
      </c>
      <c r="B17" s="295"/>
      <c r="C17" s="295"/>
      <c r="D17" s="295"/>
      <c r="E17" s="295"/>
      <c r="F17" s="295"/>
      <c r="G17" s="295"/>
      <c r="H17" s="295"/>
      <c r="I17" s="295"/>
      <c r="J17" s="295"/>
      <c r="K17" s="295"/>
      <c r="L17" s="295"/>
      <c r="M17" s="295"/>
      <c r="N17" s="295"/>
      <c r="O17" s="295"/>
      <c r="P17" s="295"/>
      <c r="Q17" s="295"/>
      <c r="R17" s="295"/>
      <c r="S17" s="295"/>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30"/>
      <c r="U18" s="230"/>
      <c r="V18" s="230"/>
      <c r="W18" s="230"/>
      <c r="X18" s="230"/>
      <c r="Y18" s="230"/>
    </row>
    <row r="19" spans="1:28" s="128" customFormat="1" ht="54" customHeight="1" x14ac:dyDescent="0.2">
      <c r="A19" s="292" t="s">
        <v>1</v>
      </c>
      <c r="B19" s="292" t="s">
        <v>311</v>
      </c>
      <c r="C19" s="297" t="s">
        <v>312</v>
      </c>
      <c r="D19" s="292" t="s">
        <v>313</v>
      </c>
      <c r="E19" s="292" t="s">
        <v>314</v>
      </c>
      <c r="F19" s="292" t="s">
        <v>315</v>
      </c>
      <c r="G19" s="292" t="s">
        <v>316</v>
      </c>
      <c r="H19" s="292" t="s">
        <v>317</v>
      </c>
      <c r="I19" s="292" t="s">
        <v>318</v>
      </c>
      <c r="J19" s="292" t="s">
        <v>319</v>
      </c>
      <c r="K19" s="292" t="s">
        <v>320</v>
      </c>
      <c r="L19" s="292" t="s">
        <v>321</v>
      </c>
      <c r="M19" s="292" t="s">
        <v>322</v>
      </c>
      <c r="N19" s="292" t="s">
        <v>323</v>
      </c>
      <c r="O19" s="292" t="s">
        <v>324</v>
      </c>
      <c r="P19" s="292" t="s">
        <v>325</v>
      </c>
      <c r="Q19" s="292" t="s">
        <v>326</v>
      </c>
      <c r="R19" s="292"/>
      <c r="S19" s="293" t="s">
        <v>327</v>
      </c>
      <c r="T19" s="129"/>
      <c r="U19" s="129"/>
      <c r="V19" s="129"/>
      <c r="W19" s="129"/>
      <c r="X19" s="129"/>
      <c r="Y19" s="129"/>
    </row>
    <row r="20" spans="1:28" s="128" customFormat="1" ht="180.75" customHeight="1" x14ac:dyDescent="0.2">
      <c r="A20" s="292"/>
      <c r="B20" s="292"/>
      <c r="C20" s="298"/>
      <c r="D20" s="292"/>
      <c r="E20" s="292"/>
      <c r="F20" s="292"/>
      <c r="G20" s="292"/>
      <c r="H20" s="292"/>
      <c r="I20" s="292"/>
      <c r="J20" s="292"/>
      <c r="K20" s="292"/>
      <c r="L20" s="292"/>
      <c r="M20" s="292"/>
      <c r="N20" s="292"/>
      <c r="O20" s="292"/>
      <c r="P20" s="292"/>
      <c r="Q20" s="130" t="s">
        <v>328</v>
      </c>
      <c r="R20" s="131" t="s">
        <v>329</v>
      </c>
      <c r="S20" s="293"/>
      <c r="T20" s="116"/>
      <c r="U20" s="116"/>
      <c r="V20" s="116"/>
      <c r="W20" s="116"/>
      <c r="X20" s="116"/>
      <c r="Y20" s="116"/>
      <c r="Z20" s="132"/>
      <c r="AA20" s="132"/>
      <c r="AB20" s="132"/>
    </row>
    <row r="21" spans="1:28" s="128" customFormat="1" ht="18.75" x14ac:dyDescent="0.2">
      <c r="A21" s="130">
        <v>1</v>
      </c>
      <c r="B21" s="133">
        <v>2</v>
      </c>
      <c r="C21" s="130">
        <v>3</v>
      </c>
      <c r="D21" s="133">
        <v>4</v>
      </c>
      <c r="E21" s="130">
        <v>5</v>
      </c>
      <c r="F21" s="133">
        <v>6</v>
      </c>
      <c r="G21" s="130">
        <v>7</v>
      </c>
      <c r="H21" s="133">
        <v>8</v>
      </c>
      <c r="I21" s="130">
        <v>9</v>
      </c>
      <c r="J21" s="133">
        <v>10</v>
      </c>
      <c r="K21" s="130">
        <v>11</v>
      </c>
      <c r="L21" s="133">
        <v>12</v>
      </c>
      <c r="M21" s="130">
        <v>13</v>
      </c>
      <c r="N21" s="133">
        <v>14</v>
      </c>
      <c r="O21" s="130">
        <v>15</v>
      </c>
      <c r="P21" s="133">
        <v>16</v>
      </c>
      <c r="Q21" s="130">
        <v>17</v>
      </c>
      <c r="R21" s="133">
        <v>18</v>
      </c>
      <c r="S21" s="130">
        <v>19</v>
      </c>
      <c r="T21" s="116"/>
      <c r="U21" s="116"/>
      <c r="V21" s="116"/>
      <c r="W21" s="116"/>
      <c r="X21" s="116"/>
      <c r="Y21" s="116"/>
      <c r="Z21" s="132"/>
      <c r="AA21" s="132"/>
      <c r="AB21" s="132"/>
    </row>
    <row r="22" spans="1:28" s="128" customFormat="1" ht="18.75" x14ac:dyDescent="0.2">
      <c r="A22" s="134" t="s">
        <v>330</v>
      </c>
      <c r="B22" s="134" t="s">
        <v>330</v>
      </c>
      <c r="C22" s="134"/>
      <c r="D22" s="134"/>
      <c r="E22" s="134" t="s">
        <v>330</v>
      </c>
      <c r="F22" s="134" t="s">
        <v>330</v>
      </c>
      <c r="G22" s="134" t="s">
        <v>330</v>
      </c>
      <c r="H22" s="134" t="s">
        <v>330</v>
      </c>
      <c r="I22" s="134"/>
      <c r="J22" s="134"/>
      <c r="K22" s="134"/>
      <c r="L22" s="134"/>
      <c r="M22" s="134" t="s">
        <v>330</v>
      </c>
      <c r="N22" s="134" t="s">
        <v>330</v>
      </c>
      <c r="O22" s="134" t="s">
        <v>330</v>
      </c>
      <c r="P22" s="134" t="s">
        <v>330</v>
      </c>
      <c r="Q22" s="134" t="s">
        <v>330</v>
      </c>
      <c r="R22" s="135"/>
      <c r="S22" s="135"/>
      <c r="T22" s="116"/>
      <c r="U22" s="116"/>
      <c r="V22" s="116"/>
      <c r="W22" s="116"/>
      <c r="X22" s="132"/>
      <c r="Y22" s="132"/>
      <c r="Z22" s="132"/>
      <c r="AA22" s="132"/>
      <c r="AB22" s="132"/>
    </row>
    <row r="23" spans="1:28" ht="20.25" customHeight="1" x14ac:dyDescent="0.25">
      <c r="A23" s="136"/>
      <c r="B23" s="133" t="s">
        <v>331</v>
      </c>
      <c r="C23" s="133"/>
      <c r="D23" s="133"/>
      <c r="E23" s="136" t="s">
        <v>332</v>
      </c>
      <c r="F23" s="136" t="s">
        <v>332</v>
      </c>
      <c r="G23" s="136" t="s">
        <v>332</v>
      </c>
      <c r="H23" s="136"/>
      <c r="I23" s="136"/>
      <c r="J23" s="136"/>
      <c r="K23" s="136"/>
      <c r="L23" s="136"/>
      <c r="M23" s="136"/>
      <c r="N23" s="136"/>
      <c r="O23" s="136"/>
      <c r="P23" s="136"/>
      <c r="Q23" s="137"/>
      <c r="R23" s="138"/>
      <c r="S23" s="138"/>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39" customWidth="1"/>
    <col min="2" max="2" width="28.42578125" style="139" customWidth="1"/>
    <col min="3" max="3" width="27" style="139" customWidth="1"/>
    <col min="4" max="4" width="23" style="139" customWidth="1"/>
    <col min="5" max="6" width="28.5703125"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2" customHeight="1" x14ac:dyDescent="0.25"/>
    <row r="2" spans="1:20" s="154"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0" customFormat="1" x14ac:dyDescent="0.2">
      <c r="A7" s="15"/>
      <c r="H7" s="14"/>
    </row>
    <row r="8" spans="1:20" s="10" customFormat="1" ht="18.75" x14ac:dyDescent="0.2">
      <c r="A8" s="300" t="s">
        <v>5</v>
      </c>
      <c r="B8" s="300"/>
      <c r="C8" s="300"/>
      <c r="D8" s="300"/>
      <c r="E8" s="300"/>
      <c r="F8" s="300"/>
      <c r="G8" s="300"/>
      <c r="H8" s="300"/>
      <c r="I8" s="300"/>
      <c r="J8" s="300"/>
      <c r="K8" s="300"/>
      <c r="L8" s="300"/>
      <c r="M8" s="300"/>
      <c r="N8" s="300"/>
      <c r="O8" s="300"/>
      <c r="P8" s="300"/>
      <c r="Q8" s="300"/>
      <c r="R8" s="300"/>
      <c r="S8" s="300"/>
      <c r="T8" s="300"/>
    </row>
    <row r="9" spans="1:20" s="10"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0"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0" customFormat="1" ht="18.75" customHeight="1" x14ac:dyDescent="0.2">
      <c r="A11" s="302" t="s">
        <v>4</v>
      </c>
      <c r="B11" s="302"/>
      <c r="C11" s="302"/>
      <c r="D11" s="302"/>
      <c r="E11" s="302"/>
      <c r="F11" s="302"/>
      <c r="G11" s="302"/>
      <c r="H11" s="302"/>
      <c r="I11" s="302"/>
      <c r="J11" s="302"/>
      <c r="K11" s="302"/>
      <c r="L11" s="302"/>
      <c r="M11" s="302"/>
      <c r="N11" s="302"/>
      <c r="O11" s="302"/>
      <c r="P11" s="302"/>
      <c r="Q11" s="302"/>
      <c r="R11" s="302"/>
      <c r="S11" s="302"/>
      <c r="T11" s="302"/>
    </row>
    <row r="12" spans="1:20" s="10"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0" customFormat="1" ht="18.75" customHeight="1" x14ac:dyDescent="0.2">
      <c r="A13" s="301" t="str">
        <f>'1. паспорт местоположение'!A12:C12</f>
        <v>K_NA1000.PR.0006</v>
      </c>
      <c r="B13" s="301"/>
      <c r="C13" s="301"/>
      <c r="D13" s="301"/>
      <c r="E13" s="301"/>
      <c r="F13" s="301"/>
      <c r="G13" s="301"/>
      <c r="H13" s="301"/>
      <c r="I13" s="301"/>
      <c r="J13" s="301"/>
      <c r="K13" s="301"/>
      <c r="L13" s="301"/>
      <c r="M13" s="301"/>
      <c r="N13" s="301"/>
      <c r="O13" s="301"/>
      <c r="P13" s="301"/>
      <c r="Q13" s="301"/>
      <c r="R13" s="301"/>
      <c r="S13" s="301"/>
      <c r="T13" s="301"/>
    </row>
    <row r="14" spans="1:20" s="10" customFormat="1" ht="18.75" customHeight="1" x14ac:dyDescent="0.2">
      <c r="A14" s="302" t="s">
        <v>3</v>
      </c>
      <c r="B14" s="302"/>
      <c r="C14" s="302"/>
      <c r="D14" s="302"/>
      <c r="E14" s="302"/>
      <c r="F14" s="302"/>
      <c r="G14" s="302"/>
      <c r="H14" s="302"/>
      <c r="I14" s="302"/>
      <c r="J14" s="302"/>
      <c r="K14" s="302"/>
      <c r="L14" s="302"/>
      <c r="M14" s="302"/>
      <c r="N14" s="302"/>
      <c r="O14" s="302"/>
      <c r="P14" s="302"/>
      <c r="Q14" s="302"/>
      <c r="R14" s="302"/>
      <c r="S14" s="302"/>
      <c r="T14" s="302"/>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302" t="s">
        <v>2</v>
      </c>
      <c r="B17" s="302"/>
      <c r="C17" s="302"/>
      <c r="D17" s="302"/>
      <c r="E17" s="302"/>
      <c r="F17" s="302"/>
      <c r="G17" s="302"/>
      <c r="H17" s="302"/>
      <c r="I17" s="302"/>
      <c r="J17" s="302"/>
      <c r="K17" s="302"/>
      <c r="L17" s="302"/>
      <c r="M17" s="302"/>
      <c r="N17" s="302"/>
      <c r="O17" s="302"/>
      <c r="P17" s="302"/>
      <c r="Q17" s="302"/>
      <c r="R17" s="302"/>
      <c r="S17" s="302"/>
      <c r="T17" s="302"/>
    </row>
    <row r="18" spans="1:20"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2" customFormat="1" ht="15" customHeight="1" x14ac:dyDescent="0.2">
      <c r="A19" s="305" t="s">
        <v>333</v>
      </c>
      <c r="B19" s="305"/>
      <c r="C19" s="305"/>
      <c r="D19" s="305"/>
      <c r="E19" s="305"/>
      <c r="F19" s="305"/>
      <c r="G19" s="305"/>
      <c r="H19" s="305"/>
      <c r="I19" s="305"/>
      <c r="J19" s="305"/>
      <c r="K19" s="305"/>
      <c r="L19" s="305"/>
      <c r="M19" s="305"/>
      <c r="N19" s="305"/>
      <c r="O19" s="305"/>
      <c r="P19" s="305"/>
      <c r="Q19" s="305"/>
      <c r="R19" s="305"/>
      <c r="S19" s="305"/>
      <c r="T19" s="305"/>
    </row>
    <row r="20" spans="1:20" s="1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1</v>
      </c>
      <c r="B21" s="310" t="s">
        <v>334</v>
      </c>
      <c r="C21" s="311"/>
      <c r="D21" s="314" t="s">
        <v>335</v>
      </c>
      <c r="E21" s="310" t="s">
        <v>336</v>
      </c>
      <c r="F21" s="311"/>
      <c r="G21" s="310" t="s">
        <v>337</v>
      </c>
      <c r="H21" s="311"/>
      <c r="I21" s="310" t="s">
        <v>338</v>
      </c>
      <c r="J21" s="311"/>
      <c r="K21" s="314" t="s">
        <v>339</v>
      </c>
      <c r="L21" s="310" t="s">
        <v>340</v>
      </c>
      <c r="M21" s="311"/>
      <c r="N21" s="310" t="s">
        <v>341</v>
      </c>
      <c r="O21" s="311"/>
      <c r="P21" s="314" t="s">
        <v>342</v>
      </c>
      <c r="Q21" s="317" t="s">
        <v>343</v>
      </c>
      <c r="R21" s="318"/>
      <c r="S21" s="317" t="s">
        <v>344</v>
      </c>
      <c r="T21" s="319"/>
    </row>
    <row r="22" spans="1:20" ht="204.75" customHeight="1" x14ac:dyDescent="0.25">
      <c r="A22" s="308"/>
      <c r="B22" s="312"/>
      <c r="C22" s="313"/>
      <c r="D22" s="315"/>
      <c r="E22" s="312"/>
      <c r="F22" s="313"/>
      <c r="G22" s="312"/>
      <c r="H22" s="313"/>
      <c r="I22" s="312"/>
      <c r="J22" s="313"/>
      <c r="K22" s="316"/>
      <c r="L22" s="312"/>
      <c r="M22" s="313"/>
      <c r="N22" s="312"/>
      <c r="O22" s="313"/>
      <c r="P22" s="316"/>
      <c r="Q22" s="140" t="s">
        <v>345</v>
      </c>
      <c r="R22" s="140" t="s">
        <v>346</v>
      </c>
      <c r="S22" s="140" t="s">
        <v>347</v>
      </c>
      <c r="T22" s="140" t="s">
        <v>348</v>
      </c>
    </row>
    <row r="23" spans="1:20" ht="51.75" customHeight="1" x14ac:dyDescent="0.25">
      <c r="A23" s="309"/>
      <c r="B23" s="140" t="s">
        <v>349</v>
      </c>
      <c r="C23" s="140" t="s">
        <v>350</v>
      </c>
      <c r="D23" s="316"/>
      <c r="E23" s="140" t="s">
        <v>349</v>
      </c>
      <c r="F23" s="140" t="s">
        <v>350</v>
      </c>
      <c r="G23" s="140" t="s">
        <v>349</v>
      </c>
      <c r="H23" s="140" t="s">
        <v>350</v>
      </c>
      <c r="I23" s="140" t="s">
        <v>349</v>
      </c>
      <c r="J23" s="140" t="s">
        <v>350</v>
      </c>
      <c r="K23" s="140" t="s">
        <v>349</v>
      </c>
      <c r="L23" s="140" t="s">
        <v>349</v>
      </c>
      <c r="M23" s="140" t="s">
        <v>350</v>
      </c>
      <c r="N23" s="140" t="s">
        <v>349</v>
      </c>
      <c r="O23" s="140" t="s">
        <v>350</v>
      </c>
      <c r="P23" s="141" t="s">
        <v>349</v>
      </c>
      <c r="Q23" s="140" t="s">
        <v>349</v>
      </c>
      <c r="R23" s="140" t="s">
        <v>349</v>
      </c>
      <c r="S23" s="140" t="s">
        <v>349</v>
      </c>
      <c r="T23" s="140" t="s">
        <v>349</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 t="shared" ref="A32:A35" si="0">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 t="shared" si="0"/>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 t="shared" si="0"/>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 t="shared" si="0"/>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351</v>
      </c>
      <c r="C40" s="149"/>
      <c r="D40" s="149"/>
      <c r="E40" s="149"/>
      <c r="F40" s="149"/>
      <c r="G40" s="149"/>
      <c r="H40" s="149"/>
      <c r="I40" s="149"/>
      <c r="J40" s="149"/>
      <c r="K40" s="149"/>
      <c r="L40" s="149"/>
      <c r="M40" s="149"/>
      <c r="N40" s="149"/>
      <c r="O40" s="149"/>
      <c r="P40" s="149"/>
      <c r="Q40" s="149"/>
      <c r="R40" s="149"/>
    </row>
    <row r="41" spans="1:113" x14ac:dyDescent="0.25">
      <c r="B41" s="304" t="s">
        <v>352</v>
      </c>
      <c r="C41" s="304"/>
      <c r="D41" s="304"/>
      <c r="E41" s="304"/>
      <c r="F41" s="304"/>
      <c r="G41" s="304"/>
      <c r="H41" s="304"/>
      <c r="I41" s="304"/>
      <c r="J41" s="304"/>
      <c r="K41" s="304"/>
      <c r="L41" s="304"/>
      <c r="M41" s="304"/>
      <c r="N41" s="304"/>
      <c r="O41" s="304"/>
      <c r="P41" s="304"/>
      <c r="Q41" s="304"/>
      <c r="R41" s="304"/>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353</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354</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355</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356</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357</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358</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359</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360</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361</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362</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7109375" defaultRowHeight="15.75" x14ac:dyDescent="0.25"/>
  <cols>
    <col min="1" max="1" width="10.7109375" style="154"/>
    <col min="2" max="3" width="27.140625" style="154" customWidth="1"/>
    <col min="4" max="4" width="36.5703125" style="154" customWidth="1"/>
    <col min="5" max="5" width="29" style="154" customWidth="1"/>
    <col min="6" max="6" width="11.2851562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15.855468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2" width="17.7109375" style="154" customWidth="1"/>
    <col min="23" max="23" width="16.2851562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115"/>
      <c r="AC5" s="115"/>
    </row>
    <row r="6" spans="1:29" s="10" customFormat="1" x14ac:dyDescent="0.2">
      <c r="A6" s="155"/>
      <c r="B6" s="155"/>
      <c r="C6" s="155"/>
      <c r="D6" s="155"/>
      <c r="E6" s="155"/>
      <c r="F6" s="155"/>
      <c r="G6" s="155"/>
      <c r="H6" s="155"/>
      <c r="I6" s="155"/>
      <c r="J6" s="155"/>
      <c r="K6" s="155"/>
      <c r="L6" s="155"/>
      <c r="M6" s="155"/>
      <c r="N6" s="155"/>
      <c r="O6" s="155"/>
      <c r="P6" s="155"/>
      <c r="Q6" s="155"/>
      <c r="R6" s="155"/>
      <c r="S6" s="155"/>
      <c r="T6" s="155"/>
    </row>
    <row r="7" spans="1:29" s="10" customFormat="1" ht="18.75" x14ac:dyDescent="0.2">
      <c r="A7" s="300"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9" s="10" customFormat="1" ht="18.75" customHeight="1" x14ac:dyDescent="0.2">
      <c r="A10" s="302" t="s">
        <v>4</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31" t="str">
        <f>'1. паспорт местоположение'!A12:C12</f>
        <v>K_NA1000.PR.0006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9" s="10" customFormat="1" ht="18.75" customHeight="1" x14ac:dyDescent="0.2">
      <c r="A13" s="302" t="s">
        <v>3</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2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9" s="2" customFormat="1" ht="15" customHeight="1" x14ac:dyDescent="0.2">
      <c r="A16" s="302" t="s">
        <v>2</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363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56" customFormat="1" ht="21.2" customHeight="1" x14ac:dyDescent="0.25"/>
    <row r="21" spans="1:27" ht="15.75" customHeight="1" x14ac:dyDescent="0.25">
      <c r="A21" s="324" t="s">
        <v>1</v>
      </c>
      <c r="B21" s="320" t="s">
        <v>364</v>
      </c>
      <c r="C21" s="321"/>
      <c r="D21" s="320" t="s">
        <v>365</v>
      </c>
      <c r="E21" s="321"/>
      <c r="F21" s="328" t="s">
        <v>320</v>
      </c>
      <c r="G21" s="329"/>
      <c r="H21" s="329"/>
      <c r="I21" s="330"/>
      <c r="J21" s="324" t="s">
        <v>366</v>
      </c>
      <c r="K21" s="320" t="s">
        <v>367</v>
      </c>
      <c r="L21" s="321"/>
      <c r="M21" s="320" t="s">
        <v>368</v>
      </c>
      <c r="N21" s="321"/>
      <c r="O21" s="320" t="s">
        <v>369</v>
      </c>
      <c r="P21" s="321"/>
      <c r="Q21" s="320" t="s">
        <v>370</v>
      </c>
      <c r="R21" s="321"/>
      <c r="S21" s="324" t="s">
        <v>371</v>
      </c>
      <c r="T21" s="324" t="s">
        <v>372</v>
      </c>
      <c r="U21" s="324" t="s">
        <v>373</v>
      </c>
      <c r="V21" s="320" t="s">
        <v>374</v>
      </c>
      <c r="W21" s="321"/>
      <c r="X21" s="328" t="s">
        <v>343</v>
      </c>
      <c r="Y21" s="329"/>
      <c r="Z21" s="328" t="s">
        <v>344</v>
      </c>
      <c r="AA21" s="329"/>
    </row>
    <row r="22" spans="1:27" ht="216" customHeight="1" x14ac:dyDescent="0.25">
      <c r="A22" s="327"/>
      <c r="B22" s="322"/>
      <c r="C22" s="323"/>
      <c r="D22" s="322"/>
      <c r="E22" s="323"/>
      <c r="F22" s="328" t="s">
        <v>375</v>
      </c>
      <c r="G22" s="330"/>
      <c r="H22" s="328" t="s">
        <v>376</v>
      </c>
      <c r="I22" s="330"/>
      <c r="J22" s="325"/>
      <c r="K22" s="322"/>
      <c r="L22" s="323"/>
      <c r="M22" s="322"/>
      <c r="N22" s="323"/>
      <c r="O22" s="322"/>
      <c r="P22" s="323"/>
      <c r="Q22" s="322"/>
      <c r="R22" s="323"/>
      <c r="S22" s="325"/>
      <c r="T22" s="325"/>
      <c r="U22" s="325"/>
      <c r="V22" s="322"/>
      <c r="W22" s="323"/>
      <c r="X22" s="157" t="s">
        <v>345</v>
      </c>
      <c r="Y22" s="157" t="s">
        <v>346</v>
      </c>
      <c r="Z22" s="157" t="s">
        <v>347</v>
      </c>
      <c r="AA22" s="157" t="s">
        <v>348</v>
      </c>
    </row>
    <row r="23" spans="1:27" ht="60" customHeight="1" x14ac:dyDescent="0.25">
      <c r="A23" s="325"/>
      <c r="B23" s="158" t="s">
        <v>349</v>
      </c>
      <c r="C23" s="158" t="s">
        <v>350</v>
      </c>
      <c r="D23" s="158" t="s">
        <v>349</v>
      </c>
      <c r="E23" s="158" t="s">
        <v>350</v>
      </c>
      <c r="F23" s="158" t="s">
        <v>349</v>
      </c>
      <c r="G23" s="158" t="s">
        <v>350</v>
      </c>
      <c r="H23" s="158" t="s">
        <v>349</v>
      </c>
      <c r="I23" s="158" t="s">
        <v>350</v>
      </c>
      <c r="J23" s="158" t="s">
        <v>349</v>
      </c>
      <c r="K23" s="158" t="s">
        <v>349</v>
      </c>
      <c r="L23" s="158" t="s">
        <v>350</v>
      </c>
      <c r="M23" s="158" t="s">
        <v>349</v>
      </c>
      <c r="N23" s="158" t="s">
        <v>350</v>
      </c>
      <c r="O23" s="158" t="s">
        <v>349</v>
      </c>
      <c r="P23" s="158" t="s">
        <v>350</v>
      </c>
      <c r="Q23" s="158" t="s">
        <v>349</v>
      </c>
      <c r="R23" s="158" t="s">
        <v>350</v>
      </c>
      <c r="S23" s="158" t="s">
        <v>349</v>
      </c>
      <c r="T23" s="158" t="s">
        <v>349</v>
      </c>
      <c r="U23" s="158" t="s">
        <v>349</v>
      </c>
      <c r="V23" s="158" t="s">
        <v>349</v>
      </c>
      <c r="W23" s="158" t="s">
        <v>350</v>
      </c>
      <c r="X23" s="158" t="s">
        <v>349</v>
      </c>
      <c r="Y23" s="158" t="s">
        <v>349</v>
      </c>
      <c r="Z23" s="157" t="s">
        <v>349</v>
      </c>
      <c r="AA23" s="157" t="s">
        <v>349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285" t="str">
        <f>'1. паспорт местоположение'!A5:C5</f>
        <v>Год раскрытия информации: 2023 год</v>
      </c>
      <c r="B5" s="285"/>
      <c r="C5" s="28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00" t="s">
        <v>5</v>
      </c>
      <c r="B7" s="300"/>
      <c r="C7" s="300"/>
      <c r="D7" s="11"/>
      <c r="E7" s="11"/>
      <c r="F7" s="11"/>
      <c r="G7" s="11"/>
      <c r="H7" s="11"/>
      <c r="I7" s="11"/>
      <c r="J7" s="11"/>
      <c r="K7" s="11"/>
      <c r="L7" s="11"/>
      <c r="M7" s="11"/>
      <c r="N7" s="11"/>
      <c r="O7" s="11"/>
      <c r="P7" s="11"/>
      <c r="Q7" s="11"/>
      <c r="R7" s="11"/>
      <c r="S7" s="11"/>
      <c r="T7" s="11"/>
      <c r="U7" s="11"/>
    </row>
    <row r="8" spans="1:29" s="10" customFormat="1" ht="18.75" x14ac:dyDescent="0.2">
      <c r="A8" s="300"/>
      <c r="B8" s="300"/>
      <c r="C8" s="300"/>
      <c r="D8" s="12"/>
      <c r="E8" s="12"/>
      <c r="F8" s="12"/>
      <c r="G8" s="12"/>
      <c r="H8" s="11"/>
      <c r="I8" s="11"/>
      <c r="J8" s="11"/>
      <c r="K8" s="11"/>
      <c r="L8" s="11"/>
      <c r="M8" s="11"/>
      <c r="N8" s="11"/>
      <c r="O8" s="11"/>
      <c r="P8" s="11"/>
      <c r="Q8" s="11"/>
      <c r="R8" s="11"/>
      <c r="S8" s="11"/>
      <c r="T8" s="11"/>
      <c r="U8" s="11"/>
    </row>
    <row r="9" spans="1:29" s="10" customFormat="1" ht="18.75" x14ac:dyDescent="0.2">
      <c r="A9" s="301" t="str">
        <f>'1. паспорт местоположение'!A9:C9</f>
        <v>АО "Россети Тюмень"</v>
      </c>
      <c r="B9" s="301"/>
      <c r="C9" s="301"/>
      <c r="D9" s="6"/>
      <c r="E9" s="6"/>
      <c r="F9" s="6"/>
      <c r="G9" s="6"/>
      <c r="H9" s="11"/>
      <c r="I9" s="11"/>
      <c r="J9" s="11"/>
      <c r="K9" s="11"/>
      <c r="L9" s="11"/>
      <c r="M9" s="11"/>
      <c r="N9" s="11"/>
      <c r="O9" s="11"/>
      <c r="P9" s="11"/>
      <c r="Q9" s="11"/>
      <c r="R9" s="11"/>
      <c r="S9" s="11"/>
      <c r="T9" s="11"/>
      <c r="U9" s="11"/>
    </row>
    <row r="10" spans="1:29" s="10" customFormat="1" ht="18.75" x14ac:dyDescent="0.2">
      <c r="A10" s="302" t="s">
        <v>4</v>
      </c>
      <c r="B10" s="302"/>
      <c r="C10" s="302"/>
      <c r="D10" s="4"/>
      <c r="E10" s="4"/>
      <c r="F10" s="4"/>
      <c r="G10" s="4"/>
      <c r="H10" s="11"/>
      <c r="I10" s="11"/>
      <c r="J10" s="11"/>
      <c r="K10" s="11"/>
      <c r="L10" s="11"/>
      <c r="M10" s="11"/>
      <c r="N10" s="11"/>
      <c r="O10" s="11"/>
      <c r="P10" s="11"/>
      <c r="Q10" s="11"/>
      <c r="R10" s="11"/>
      <c r="S10" s="11"/>
      <c r="T10" s="11"/>
      <c r="U10" s="11"/>
    </row>
    <row r="11" spans="1:29" s="10" customFormat="1" ht="18.75" x14ac:dyDescent="0.2">
      <c r="A11" s="300"/>
      <c r="B11" s="300"/>
      <c r="C11" s="300"/>
      <c r="D11" s="12"/>
      <c r="E11" s="12"/>
      <c r="F11" s="12"/>
      <c r="G11" s="12"/>
      <c r="H11" s="11"/>
      <c r="I11" s="11"/>
      <c r="J11" s="11"/>
      <c r="K11" s="11"/>
      <c r="L11" s="11"/>
      <c r="M11" s="11"/>
      <c r="N11" s="11"/>
      <c r="O11" s="11"/>
      <c r="P11" s="11"/>
      <c r="Q11" s="11"/>
      <c r="R11" s="11"/>
      <c r="S11" s="11"/>
      <c r="T11" s="11"/>
      <c r="U11" s="11"/>
    </row>
    <row r="12" spans="1:29" s="10" customFormat="1" ht="18.75" x14ac:dyDescent="0.2">
      <c r="A12" s="290" t="str">
        <f>'1. паспорт местоположение'!A12:C12</f>
        <v>K_NA1000.PR.0006</v>
      </c>
      <c r="B12" s="290"/>
      <c r="C12" s="290"/>
      <c r="D12" s="6"/>
      <c r="E12" s="6"/>
      <c r="F12" s="6"/>
      <c r="G12" s="6"/>
      <c r="H12" s="11"/>
      <c r="I12" s="11"/>
      <c r="J12" s="11"/>
      <c r="K12" s="11"/>
      <c r="L12" s="11"/>
      <c r="M12" s="11"/>
      <c r="N12" s="11"/>
      <c r="O12" s="11"/>
      <c r="P12" s="11"/>
      <c r="Q12" s="11"/>
      <c r="R12" s="11"/>
      <c r="S12" s="11"/>
      <c r="T12" s="11"/>
      <c r="U12" s="11"/>
    </row>
    <row r="13" spans="1:29" s="10" customFormat="1" ht="18.75" x14ac:dyDescent="0.2">
      <c r="A13" s="302" t="s">
        <v>3</v>
      </c>
      <c r="B13" s="302"/>
      <c r="C13" s="30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 customFormat="1" ht="80.650000000000006"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6"/>
      <c r="E15" s="6"/>
      <c r="F15" s="6"/>
      <c r="G15" s="6"/>
      <c r="H15" s="6"/>
      <c r="I15" s="6"/>
      <c r="J15" s="6"/>
      <c r="K15" s="6"/>
      <c r="L15" s="6"/>
      <c r="M15" s="6"/>
      <c r="N15" s="6"/>
      <c r="O15" s="6"/>
      <c r="P15" s="6"/>
      <c r="Q15" s="6"/>
      <c r="R15" s="6"/>
      <c r="S15" s="6"/>
      <c r="T15" s="6"/>
      <c r="U15" s="6"/>
    </row>
    <row r="16" spans="1:29" s="2" customFormat="1" ht="15" customHeight="1" x14ac:dyDescent="0.2">
      <c r="A16" s="302" t="s">
        <v>2</v>
      </c>
      <c r="B16" s="302"/>
      <c r="C16" s="302"/>
      <c r="D16" s="4"/>
      <c r="E16" s="4"/>
      <c r="F16" s="4"/>
      <c r="G16" s="4"/>
      <c r="H16" s="4"/>
      <c r="I16" s="4"/>
      <c r="J16" s="4"/>
      <c r="K16" s="4"/>
      <c r="L16" s="4"/>
      <c r="M16" s="4"/>
      <c r="N16" s="4"/>
      <c r="O16" s="4"/>
      <c r="P16" s="4"/>
      <c r="Q16" s="4"/>
      <c r="R16" s="4"/>
      <c r="S16" s="4"/>
      <c r="T16" s="4"/>
      <c r="U16" s="4"/>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95" t="s">
        <v>236</v>
      </c>
      <c r="B18" s="295"/>
      <c r="C18" s="2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16" t="s">
        <v>570</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16" t="s">
        <v>571</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17" t="s">
        <v>572</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18" t="s">
        <v>278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568</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3" customFormat="1"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
      <c r="AB6" s="1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
      <c r="AB7" s="11"/>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302" t="s">
        <v>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
      <c r="AB10" s="11"/>
    </row>
    <row r="11" spans="1:28" ht="15.75" x14ac:dyDescent="0.25">
      <c r="A11" s="301" t="str">
        <f>'1. паспорт местоположение'!A12:C12</f>
        <v>K_NA1000.PR.0006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
      <c r="AB11" s="6"/>
    </row>
    <row r="12" spans="1:28" ht="15.75" x14ac:dyDescent="0.25">
      <c r="A12" s="302" t="s">
        <v>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40.15" customHeight="1" x14ac:dyDescent="0.25">
      <c r="A14"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6"/>
      <c r="AB14" s="6"/>
    </row>
    <row r="15" spans="1:28" ht="15.75" x14ac:dyDescent="0.25">
      <c r="A15" s="302" t="s">
        <v>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4"/>
      <c r="AB15" s="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4"/>
      <c r="AB16" s="17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4"/>
      <c r="AB17" s="17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4"/>
      <c r="AB18" s="17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4"/>
      <c r="AB19" s="17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5"/>
      <c r="AB20" s="17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5"/>
      <c r="AB21" s="175"/>
    </row>
    <row r="22" spans="1:28" x14ac:dyDescent="0.25">
      <c r="A22" s="339" t="s">
        <v>377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6"/>
      <c r="AB22" s="176"/>
    </row>
    <row r="23" spans="1:28" ht="32.25" customHeight="1" x14ac:dyDescent="0.25">
      <c r="A23" s="333" t="s">
        <v>378</v>
      </c>
      <c r="B23" s="334"/>
      <c r="C23" s="334"/>
      <c r="D23" s="334"/>
      <c r="E23" s="334"/>
      <c r="F23" s="334"/>
      <c r="G23" s="334"/>
      <c r="H23" s="334"/>
      <c r="I23" s="334"/>
      <c r="J23" s="334"/>
      <c r="K23" s="334"/>
      <c r="L23" s="335"/>
      <c r="M23" s="336" t="s">
        <v>379</v>
      </c>
      <c r="N23" s="336"/>
      <c r="O23" s="336"/>
      <c r="P23" s="336"/>
      <c r="Q23" s="336"/>
      <c r="R23" s="336"/>
      <c r="S23" s="336"/>
      <c r="T23" s="336"/>
      <c r="U23" s="336"/>
      <c r="V23" s="336"/>
      <c r="W23" s="336"/>
      <c r="X23" s="336"/>
      <c r="Y23" s="336"/>
      <c r="Z23" s="336"/>
    </row>
    <row r="24" spans="1:28" ht="151.5" customHeight="1" x14ac:dyDescent="0.25">
      <c r="A24" s="177" t="s">
        <v>380</v>
      </c>
      <c r="B24" s="178" t="s">
        <v>381</v>
      </c>
      <c r="C24" s="177" t="s">
        <v>382</v>
      </c>
      <c r="D24" s="177" t="s">
        <v>383</v>
      </c>
      <c r="E24" s="177" t="s">
        <v>384</v>
      </c>
      <c r="F24" s="177" t="s">
        <v>385</v>
      </c>
      <c r="G24" s="177" t="s">
        <v>386</v>
      </c>
      <c r="H24" s="177" t="s">
        <v>387</v>
      </c>
      <c r="I24" s="177" t="s">
        <v>388</v>
      </c>
      <c r="J24" s="177" t="s">
        <v>389</v>
      </c>
      <c r="K24" s="178" t="s">
        <v>390</v>
      </c>
      <c r="L24" s="178" t="s">
        <v>391</v>
      </c>
      <c r="M24" s="179" t="s">
        <v>392</v>
      </c>
      <c r="N24" s="178" t="s">
        <v>393</v>
      </c>
      <c r="O24" s="177" t="s">
        <v>394</v>
      </c>
      <c r="P24" s="177" t="s">
        <v>395</v>
      </c>
      <c r="Q24" s="177" t="s">
        <v>396</v>
      </c>
      <c r="R24" s="177" t="s">
        <v>387</v>
      </c>
      <c r="S24" s="177" t="s">
        <v>397</v>
      </c>
      <c r="T24" s="177" t="s">
        <v>398</v>
      </c>
      <c r="U24" s="177" t="s">
        <v>399</v>
      </c>
      <c r="V24" s="177" t="s">
        <v>396</v>
      </c>
      <c r="W24" s="180" t="s">
        <v>400</v>
      </c>
      <c r="X24" s="180" t="s">
        <v>401</v>
      </c>
      <c r="Y24" s="180" t="s">
        <v>402</v>
      </c>
      <c r="Z24" s="181" t="s">
        <v>403</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404</v>
      </c>
      <c r="B26" s="37"/>
      <c r="C26" s="183" t="s">
        <v>405</v>
      </c>
      <c r="D26" s="183" t="s">
        <v>406</v>
      </c>
      <c r="E26" s="183" t="s">
        <v>407</v>
      </c>
      <c r="F26" s="183" t="s">
        <v>408</v>
      </c>
      <c r="G26" s="183" t="s">
        <v>409</v>
      </c>
      <c r="H26" s="183" t="s">
        <v>387</v>
      </c>
      <c r="I26" s="183" t="s">
        <v>410</v>
      </c>
      <c r="J26" s="183" t="s">
        <v>411</v>
      </c>
      <c r="K26" s="184"/>
      <c r="L26" s="185" t="s">
        <v>412</v>
      </c>
      <c r="M26" s="186" t="s">
        <v>413</v>
      </c>
      <c r="N26" s="184"/>
      <c r="O26" s="184"/>
      <c r="P26" s="184"/>
      <c r="Q26" s="184"/>
      <c r="R26" s="184"/>
      <c r="S26" s="184"/>
      <c r="T26" s="184"/>
      <c r="U26" s="184"/>
      <c r="V26" s="184"/>
      <c r="W26" s="184"/>
      <c r="X26" s="184"/>
      <c r="Y26" s="184"/>
      <c r="Z26" s="187" t="s">
        <v>414</v>
      </c>
    </row>
    <row r="27" spans="1:28" x14ac:dyDescent="0.25">
      <c r="A27" s="184" t="s">
        <v>415</v>
      </c>
      <c r="B27" s="184" t="s">
        <v>416</v>
      </c>
      <c r="C27" s="184" t="s">
        <v>417</v>
      </c>
      <c r="D27" s="184" t="s">
        <v>418</v>
      </c>
      <c r="E27" s="184" t="s">
        <v>419</v>
      </c>
      <c r="F27" s="183" t="s">
        <v>420</v>
      </c>
      <c r="G27" s="183" t="s">
        <v>421</v>
      </c>
      <c r="H27" s="184" t="s">
        <v>387</v>
      </c>
      <c r="I27" s="183" t="s">
        <v>422</v>
      </c>
      <c r="J27" s="183" t="s">
        <v>423</v>
      </c>
      <c r="K27" s="185" t="s">
        <v>424</v>
      </c>
      <c r="L27" s="184"/>
      <c r="M27" s="185" t="s">
        <v>425</v>
      </c>
      <c r="N27" s="184"/>
      <c r="O27" s="184"/>
      <c r="P27" s="184"/>
      <c r="Q27" s="184"/>
      <c r="R27" s="184"/>
      <c r="S27" s="184"/>
      <c r="T27" s="184"/>
      <c r="U27" s="184"/>
      <c r="V27" s="184"/>
      <c r="W27" s="184"/>
      <c r="X27" s="184"/>
      <c r="Y27" s="184"/>
      <c r="Z27" s="184"/>
    </row>
    <row r="28" spans="1:28" x14ac:dyDescent="0.25">
      <c r="A28" s="184" t="s">
        <v>415</v>
      </c>
      <c r="B28" s="184" t="s">
        <v>426</v>
      </c>
      <c r="C28" s="184" t="s">
        <v>427</v>
      </c>
      <c r="D28" s="184" t="s">
        <v>428</v>
      </c>
      <c r="E28" s="184" t="s">
        <v>429</v>
      </c>
      <c r="F28" s="183" t="s">
        <v>430</v>
      </c>
      <c r="G28" s="183" t="s">
        <v>431</v>
      </c>
      <c r="H28" s="184" t="s">
        <v>387</v>
      </c>
      <c r="I28" s="183" t="s">
        <v>432</v>
      </c>
      <c r="J28" s="183" t="s">
        <v>433</v>
      </c>
      <c r="K28" s="185" t="s">
        <v>434</v>
      </c>
      <c r="L28" s="188"/>
      <c r="M28" s="185" t="s">
        <v>330</v>
      </c>
      <c r="N28" s="185"/>
      <c r="O28" s="185"/>
      <c r="P28" s="185"/>
      <c r="Q28" s="185"/>
      <c r="R28" s="185"/>
      <c r="S28" s="185"/>
      <c r="T28" s="185"/>
      <c r="U28" s="185"/>
      <c r="V28" s="185"/>
      <c r="W28" s="185"/>
      <c r="X28" s="185"/>
      <c r="Y28" s="185"/>
      <c r="Z28" s="185"/>
    </row>
    <row r="29" spans="1:28" x14ac:dyDescent="0.25">
      <c r="A29" s="184" t="s">
        <v>415</v>
      </c>
      <c r="B29" s="184" t="s">
        <v>435</v>
      </c>
      <c r="C29" s="184" t="s">
        <v>436</v>
      </c>
      <c r="D29" s="184" t="s">
        <v>437</v>
      </c>
      <c r="E29" s="184" t="s">
        <v>438</v>
      </c>
      <c r="F29" s="183" t="s">
        <v>439</v>
      </c>
      <c r="G29" s="183" t="s">
        <v>440</v>
      </c>
      <c r="H29" s="184" t="s">
        <v>387</v>
      </c>
      <c r="I29" s="183" t="s">
        <v>441</v>
      </c>
      <c r="J29" s="183" t="s">
        <v>442</v>
      </c>
      <c r="K29" s="185" t="s">
        <v>443</v>
      </c>
      <c r="L29" s="188"/>
      <c r="M29" s="184"/>
      <c r="N29" s="184"/>
      <c r="O29" s="184"/>
      <c r="P29" s="184"/>
      <c r="Q29" s="184"/>
      <c r="R29" s="184"/>
      <c r="S29" s="184"/>
      <c r="T29" s="184"/>
      <c r="U29" s="184"/>
      <c r="V29" s="184"/>
      <c r="W29" s="184"/>
      <c r="X29" s="184"/>
      <c r="Y29" s="184"/>
      <c r="Z29" s="184"/>
    </row>
    <row r="30" spans="1:28" x14ac:dyDescent="0.25">
      <c r="A30" s="184" t="s">
        <v>415</v>
      </c>
      <c r="B30" s="184" t="s">
        <v>444</v>
      </c>
      <c r="C30" s="184" t="s">
        <v>445</v>
      </c>
      <c r="D30" s="184" t="s">
        <v>446</v>
      </c>
      <c r="E30" s="184" t="s">
        <v>447</v>
      </c>
      <c r="F30" s="183" t="s">
        <v>448</v>
      </c>
      <c r="G30" s="183" t="s">
        <v>449</v>
      </c>
      <c r="H30" s="184" t="s">
        <v>387</v>
      </c>
      <c r="I30" s="183" t="s">
        <v>450</v>
      </c>
      <c r="J30" s="183" t="s">
        <v>451</v>
      </c>
      <c r="K30" s="185" t="s">
        <v>452</v>
      </c>
      <c r="L30" s="188"/>
      <c r="M30" s="184"/>
      <c r="N30" s="184"/>
      <c r="O30" s="184"/>
      <c r="P30" s="184"/>
      <c r="Q30" s="184"/>
      <c r="R30" s="184"/>
      <c r="S30" s="184"/>
      <c r="T30" s="184"/>
      <c r="U30" s="184"/>
      <c r="V30" s="184"/>
      <c r="W30" s="184"/>
      <c r="X30" s="184"/>
      <c r="Y30" s="184"/>
      <c r="Z30" s="184"/>
    </row>
    <row r="31" spans="1:28" x14ac:dyDescent="0.25">
      <c r="A31" s="184" t="s">
        <v>330</v>
      </c>
      <c r="B31" s="184" t="s">
        <v>330</v>
      </c>
      <c r="C31" s="184" t="s">
        <v>330</v>
      </c>
      <c r="D31" s="184" t="s">
        <v>330</v>
      </c>
      <c r="E31" s="184" t="s">
        <v>330</v>
      </c>
      <c r="F31" s="184" t="s">
        <v>330</v>
      </c>
      <c r="G31" s="184" t="s">
        <v>330</v>
      </c>
      <c r="H31" s="184" t="s">
        <v>330</v>
      </c>
      <c r="I31" s="184" t="s">
        <v>330</v>
      </c>
      <c r="J31" s="184" t="s">
        <v>330</v>
      </c>
      <c r="K31" s="184" t="s">
        <v>330</v>
      </c>
      <c r="L31" s="188"/>
      <c r="M31" s="184"/>
      <c r="N31" s="184"/>
      <c r="O31" s="184"/>
      <c r="P31" s="184"/>
      <c r="Q31" s="184"/>
      <c r="R31" s="184"/>
      <c r="S31" s="184"/>
      <c r="T31" s="184"/>
      <c r="U31" s="184"/>
      <c r="V31" s="184"/>
      <c r="W31" s="184"/>
      <c r="X31" s="184"/>
      <c r="Y31" s="184"/>
      <c r="Z31" s="184"/>
    </row>
    <row r="32" spans="1:28" ht="30" x14ac:dyDescent="0.25">
      <c r="A32" s="37" t="s">
        <v>453</v>
      </c>
      <c r="B32" s="37"/>
      <c r="C32" s="183" t="s">
        <v>454</v>
      </c>
      <c r="D32" s="183" t="s">
        <v>455</v>
      </c>
      <c r="E32" s="183" t="s">
        <v>456</v>
      </c>
      <c r="F32" s="183" t="s">
        <v>457</v>
      </c>
      <c r="G32" s="183" t="s">
        <v>458</v>
      </c>
      <c r="H32" s="183" t="s">
        <v>387</v>
      </c>
      <c r="I32" s="183" t="s">
        <v>459</v>
      </c>
      <c r="J32" s="183" t="s">
        <v>460</v>
      </c>
      <c r="K32" s="184"/>
      <c r="L32" s="184"/>
      <c r="M32" s="184"/>
      <c r="N32" s="184"/>
      <c r="O32" s="184"/>
      <c r="P32" s="184"/>
      <c r="Q32" s="184"/>
      <c r="R32" s="184"/>
      <c r="S32" s="184"/>
      <c r="T32" s="184"/>
      <c r="U32" s="184"/>
      <c r="V32" s="184"/>
      <c r="W32" s="184"/>
      <c r="X32" s="184"/>
      <c r="Y32" s="184"/>
      <c r="Z32" s="184"/>
    </row>
    <row r="33" spans="1:26" x14ac:dyDescent="0.25">
      <c r="A33" s="184" t="s">
        <v>330</v>
      </c>
      <c r="B33" s="184" t="s">
        <v>330</v>
      </c>
      <c r="C33" s="184" t="s">
        <v>330</v>
      </c>
      <c r="D33" s="184" t="s">
        <v>330</v>
      </c>
      <c r="E33" s="184" t="s">
        <v>330</v>
      </c>
      <c r="F33" s="184" t="s">
        <v>330</v>
      </c>
      <c r="G33" s="184" t="s">
        <v>330</v>
      </c>
      <c r="H33" s="184" t="s">
        <v>330</v>
      </c>
      <c r="I33" s="184" t="s">
        <v>330</v>
      </c>
      <c r="J33" s="184" t="s">
        <v>330</v>
      </c>
      <c r="K33" s="184" t="s">
        <v>330</v>
      </c>
      <c r="L33" s="184"/>
      <c r="M33" s="184"/>
      <c r="N33" s="184"/>
      <c r="O33" s="184"/>
      <c r="P33" s="184"/>
      <c r="Q33" s="184"/>
      <c r="R33" s="184"/>
      <c r="S33" s="184"/>
      <c r="T33" s="184"/>
      <c r="U33" s="184"/>
      <c r="V33" s="184"/>
      <c r="W33" s="184"/>
      <c r="X33" s="184"/>
      <c r="Y33" s="184"/>
      <c r="Z33" s="184"/>
    </row>
    <row r="37" spans="1:26" x14ac:dyDescent="0.25">
      <c r="A37"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00" t="s">
        <v>5</v>
      </c>
      <c r="B7" s="300"/>
      <c r="C7" s="300"/>
      <c r="D7" s="300"/>
      <c r="E7" s="300"/>
      <c r="F7" s="300"/>
      <c r="G7" s="300"/>
      <c r="H7" s="300"/>
      <c r="I7" s="300"/>
      <c r="J7" s="300"/>
      <c r="K7" s="300"/>
      <c r="L7" s="300"/>
      <c r="M7" s="300"/>
      <c r="N7" s="300"/>
      <c r="O7" s="300"/>
      <c r="P7" s="11"/>
      <c r="Q7" s="11"/>
      <c r="R7" s="11"/>
      <c r="S7" s="11"/>
      <c r="T7" s="11"/>
      <c r="U7" s="11"/>
      <c r="V7" s="11"/>
      <c r="W7" s="11"/>
      <c r="X7" s="11"/>
      <c r="Y7" s="11"/>
      <c r="Z7" s="11"/>
    </row>
    <row r="8" spans="1:28" s="10" customFormat="1" ht="18.75" x14ac:dyDescent="0.2">
      <c r="A8" s="300"/>
      <c r="B8" s="300"/>
      <c r="C8" s="300"/>
      <c r="D8" s="300"/>
      <c r="E8" s="300"/>
      <c r="F8" s="300"/>
      <c r="G8" s="300"/>
      <c r="H8" s="300"/>
      <c r="I8" s="300"/>
      <c r="J8" s="300"/>
      <c r="K8" s="300"/>
      <c r="L8" s="300"/>
      <c r="M8" s="300"/>
      <c r="N8" s="300"/>
      <c r="O8" s="300"/>
      <c r="P8" s="11"/>
      <c r="Q8" s="11"/>
      <c r="R8" s="11"/>
      <c r="S8" s="11"/>
      <c r="T8" s="11"/>
      <c r="U8" s="11"/>
      <c r="V8" s="11"/>
      <c r="W8" s="11"/>
      <c r="X8" s="11"/>
      <c r="Y8" s="11"/>
      <c r="Z8" s="11"/>
    </row>
    <row r="9" spans="1:28" s="10"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1"/>
      <c r="Q9" s="11"/>
      <c r="R9" s="11"/>
      <c r="S9" s="11"/>
      <c r="T9" s="11"/>
      <c r="U9" s="11"/>
      <c r="V9" s="11"/>
      <c r="W9" s="11"/>
      <c r="X9" s="11"/>
      <c r="Y9" s="11"/>
      <c r="Z9" s="11"/>
    </row>
    <row r="10" spans="1:28" s="10" customFormat="1" ht="18.75" x14ac:dyDescent="0.2">
      <c r="A10" s="302" t="s">
        <v>4</v>
      </c>
      <c r="B10" s="302"/>
      <c r="C10" s="302"/>
      <c r="D10" s="302"/>
      <c r="E10" s="302"/>
      <c r="F10" s="302"/>
      <c r="G10" s="302"/>
      <c r="H10" s="302"/>
      <c r="I10" s="302"/>
      <c r="J10" s="302"/>
      <c r="K10" s="302"/>
      <c r="L10" s="302"/>
      <c r="M10" s="302"/>
      <c r="N10" s="302"/>
      <c r="O10" s="302"/>
      <c r="P10" s="11"/>
      <c r="Q10" s="11"/>
      <c r="R10" s="11"/>
      <c r="S10" s="11"/>
      <c r="T10" s="11"/>
      <c r="U10" s="11"/>
      <c r="V10" s="11"/>
      <c r="W10" s="11"/>
      <c r="X10" s="11"/>
      <c r="Y10" s="11"/>
      <c r="Z10" s="11"/>
    </row>
    <row r="11" spans="1:28" s="10" customFormat="1" ht="18.75" x14ac:dyDescent="0.2">
      <c r="A11" s="300"/>
      <c r="B11" s="300"/>
      <c r="C11" s="300"/>
      <c r="D11" s="300"/>
      <c r="E11" s="300"/>
      <c r="F11" s="300"/>
      <c r="G11" s="300"/>
      <c r="H11" s="300"/>
      <c r="I11" s="300"/>
      <c r="J11" s="300"/>
      <c r="K11" s="300"/>
      <c r="L11" s="300"/>
      <c r="M11" s="300"/>
      <c r="N11" s="300"/>
      <c r="O11" s="300"/>
      <c r="P11" s="11"/>
      <c r="Q11" s="11"/>
      <c r="R11" s="11"/>
      <c r="S11" s="11"/>
      <c r="T11" s="11"/>
      <c r="U11" s="11"/>
      <c r="V11" s="11"/>
      <c r="W11" s="11"/>
      <c r="X11" s="11"/>
      <c r="Y11" s="11"/>
      <c r="Z11" s="11"/>
    </row>
    <row r="12" spans="1:28" s="10" customFormat="1" ht="18.75" x14ac:dyDescent="0.2">
      <c r="A12" s="301" t="str">
        <f>'1. паспорт местоположение'!A12:C12</f>
        <v>K_NA1000.PR.0006</v>
      </c>
      <c r="B12" s="301"/>
      <c r="C12" s="301"/>
      <c r="D12" s="301"/>
      <c r="E12" s="301"/>
      <c r="F12" s="301"/>
      <c r="G12" s="301"/>
      <c r="H12" s="301"/>
      <c r="I12" s="301"/>
      <c r="J12" s="301"/>
      <c r="K12" s="301"/>
      <c r="L12" s="301"/>
      <c r="M12" s="301"/>
      <c r="N12" s="301"/>
      <c r="O12" s="301"/>
      <c r="P12" s="11"/>
      <c r="Q12" s="11"/>
      <c r="R12" s="11"/>
      <c r="S12" s="11"/>
      <c r="T12" s="11"/>
      <c r="U12" s="11"/>
      <c r="V12" s="11"/>
      <c r="W12" s="11"/>
      <c r="X12" s="11"/>
      <c r="Y12" s="11"/>
      <c r="Z12" s="11"/>
    </row>
    <row r="13" spans="1:28" s="10" customFormat="1" ht="18.75" x14ac:dyDescent="0.2">
      <c r="A13" s="302" t="s">
        <v>3</v>
      </c>
      <c r="B13" s="302"/>
      <c r="C13" s="302"/>
      <c r="D13" s="302"/>
      <c r="E13" s="302"/>
      <c r="F13" s="302"/>
      <c r="G13" s="302"/>
      <c r="H13" s="302"/>
      <c r="I13" s="302"/>
      <c r="J13" s="302"/>
      <c r="K13" s="302"/>
      <c r="L13" s="302"/>
      <c r="M13" s="302"/>
      <c r="N13" s="302"/>
      <c r="O13" s="302"/>
      <c r="P13" s="11"/>
      <c r="Q13" s="11"/>
      <c r="R13" s="11"/>
      <c r="S13" s="11"/>
      <c r="T13" s="11"/>
      <c r="U13" s="11"/>
      <c r="V13" s="11"/>
      <c r="W13" s="11"/>
      <c r="X13" s="11"/>
      <c r="Y13" s="11"/>
      <c r="Z13" s="11"/>
    </row>
    <row r="14" spans="1:28" s="7" customFormat="1" ht="15.75" customHeight="1" x14ac:dyDescent="0.2">
      <c r="A14" s="303"/>
      <c r="B14" s="303"/>
      <c r="C14" s="303"/>
      <c r="D14" s="303"/>
      <c r="E14" s="303"/>
      <c r="F14" s="303"/>
      <c r="G14" s="303"/>
      <c r="H14" s="303"/>
      <c r="I14" s="303"/>
      <c r="J14" s="303"/>
      <c r="K14" s="303"/>
      <c r="L14" s="303"/>
      <c r="M14" s="303"/>
      <c r="N14" s="303"/>
      <c r="O14" s="303"/>
      <c r="P14" s="119"/>
      <c r="Q14" s="119"/>
      <c r="R14" s="119"/>
      <c r="S14" s="119"/>
      <c r="T14" s="119"/>
      <c r="U14" s="119"/>
      <c r="V14" s="119"/>
      <c r="W14" s="119"/>
      <c r="X14" s="119"/>
      <c r="Y14" s="119"/>
      <c r="Z14" s="119"/>
    </row>
    <row r="15" spans="1:28" s="2" customFormat="1" ht="46.5"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c r="M15" s="332"/>
      <c r="N15" s="332"/>
      <c r="O15" s="332"/>
      <c r="P15" s="6"/>
      <c r="Q15" s="6"/>
      <c r="R15" s="6"/>
      <c r="S15" s="6"/>
      <c r="T15" s="6"/>
      <c r="U15" s="6"/>
      <c r="V15" s="6"/>
      <c r="W15" s="6"/>
      <c r="X15" s="6"/>
      <c r="Y15" s="6"/>
      <c r="Z15" s="6"/>
    </row>
    <row r="16" spans="1:28" s="2" customFormat="1" ht="15" customHeight="1" x14ac:dyDescent="0.2">
      <c r="A16" s="302" t="s">
        <v>2</v>
      </c>
      <c r="B16" s="302"/>
      <c r="C16" s="302"/>
      <c r="D16" s="302"/>
      <c r="E16" s="302"/>
      <c r="F16" s="302"/>
      <c r="G16" s="302"/>
      <c r="H16" s="302"/>
      <c r="I16" s="302"/>
      <c r="J16" s="302"/>
      <c r="K16" s="302"/>
      <c r="L16" s="302"/>
      <c r="M16" s="302"/>
      <c r="N16" s="302"/>
      <c r="O16" s="302"/>
      <c r="P16" s="4"/>
      <c r="Q16" s="4"/>
      <c r="R16" s="4"/>
      <c r="S16" s="4"/>
      <c r="T16" s="4"/>
      <c r="U16" s="4"/>
      <c r="V16" s="4"/>
      <c r="W16" s="4"/>
      <c r="X16" s="4"/>
      <c r="Y16" s="4"/>
      <c r="Z16" s="4"/>
    </row>
    <row r="17" spans="1:26" s="2" customFormat="1" ht="15" customHeight="1" x14ac:dyDescent="0.2">
      <c r="A17" s="294"/>
      <c r="B17" s="294"/>
      <c r="C17" s="294"/>
      <c r="D17" s="294"/>
      <c r="E17" s="294"/>
      <c r="F17" s="294"/>
      <c r="G17" s="294"/>
      <c r="H17" s="294"/>
      <c r="I17" s="294"/>
      <c r="J17" s="294"/>
      <c r="K17" s="294"/>
      <c r="L17" s="294"/>
      <c r="M17" s="294"/>
      <c r="N17" s="294"/>
      <c r="O17" s="294"/>
      <c r="P17" s="118"/>
      <c r="Q17" s="118"/>
      <c r="R17" s="118"/>
      <c r="S17" s="118"/>
      <c r="T17" s="118"/>
      <c r="U17" s="118"/>
      <c r="V17" s="118"/>
      <c r="W17" s="118"/>
    </row>
    <row r="18" spans="1:26" s="2" customFormat="1" ht="91.5" customHeight="1" x14ac:dyDescent="0.2">
      <c r="A18" s="340" t="s">
        <v>461</v>
      </c>
      <c r="B18" s="340"/>
      <c r="C18" s="340"/>
      <c r="D18" s="340"/>
      <c r="E18" s="340"/>
      <c r="F18" s="340"/>
      <c r="G18" s="340"/>
      <c r="H18" s="340"/>
      <c r="I18" s="340"/>
      <c r="J18" s="340"/>
      <c r="K18" s="340"/>
      <c r="L18" s="340"/>
      <c r="M18" s="340"/>
      <c r="N18" s="340"/>
      <c r="O18" s="340"/>
      <c r="P18" s="5"/>
      <c r="Q18" s="5"/>
      <c r="R18" s="5"/>
      <c r="S18" s="5"/>
      <c r="T18" s="5"/>
      <c r="U18" s="5"/>
      <c r="V18" s="5"/>
      <c r="W18" s="5"/>
      <c r="X18" s="5"/>
      <c r="Y18" s="5"/>
      <c r="Z18" s="5"/>
    </row>
    <row r="19" spans="1:26" s="2" customFormat="1" ht="78" customHeight="1" x14ac:dyDescent="0.2">
      <c r="A19" s="341" t="s">
        <v>1</v>
      </c>
      <c r="B19" s="341" t="s">
        <v>462</v>
      </c>
      <c r="C19" s="341" t="s">
        <v>463</v>
      </c>
      <c r="D19" s="341" t="s">
        <v>464</v>
      </c>
      <c r="E19" s="342" t="s">
        <v>465</v>
      </c>
      <c r="F19" s="343"/>
      <c r="G19" s="343"/>
      <c r="H19" s="343"/>
      <c r="I19" s="344"/>
      <c r="J19" s="341" t="s">
        <v>466</v>
      </c>
      <c r="K19" s="341"/>
      <c r="L19" s="341"/>
      <c r="M19" s="341"/>
      <c r="N19" s="341"/>
      <c r="O19" s="341"/>
      <c r="P19" s="118"/>
      <c r="Q19" s="118"/>
      <c r="R19" s="118"/>
      <c r="S19" s="118"/>
      <c r="T19" s="118"/>
      <c r="U19" s="118"/>
      <c r="V19" s="118"/>
      <c r="W19" s="118"/>
    </row>
    <row r="20" spans="1:26" s="2" customFormat="1" ht="51" customHeight="1" x14ac:dyDescent="0.2">
      <c r="A20" s="341"/>
      <c r="B20" s="341"/>
      <c r="C20" s="341"/>
      <c r="D20" s="341"/>
      <c r="E20" s="190" t="s">
        <v>467</v>
      </c>
      <c r="F20" s="190" t="s">
        <v>468</v>
      </c>
      <c r="G20" s="190" t="s">
        <v>469</v>
      </c>
      <c r="H20" s="190" t="s">
        <v>470</v>
      </c>
      <c r="I20" s="190" t="s">
        <v>72</v>
      </c>
      <c r="J20" s="190" t="s">
        <v>471</v>
      </c>
      <c r="K20" s="190" t="s">
        <v>472</v>
      </c>
      <c r="L20" s="191" t="s">
        <v>473</v>
      </c>
      <c r="M20" s="192" t="s">
        <v>474</v>
      </c>
      <c r="N20" s="192" t="s">
        <v>475</v>
      </c>
      <c r="O20" s="192"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3"/>
      <c r="B22" s="194"/>
      <c r="C22" s="28"/>
      <c r="D22" s="28"/>
      <c r="E22" s="28"/>
      <c r="F22" s="28"/>
      <c r="G22" s="28"/>
      <c r="H22" s="28"/>
      <c r="I22" s="28"/>
      <c r="J22" s="195"/>
      <c r="K22" s="195"/>
      <c r="L22" s="196"/>
      <c r="M22" s="196"/>
      <c r="N22" s="196"/>
      <c r="O22" s="196"/>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40" zoomScaleNormal="85" zoomScaleSheetLayoutView="40" workbookViewId="0">
      <selection activeCell="BH58" sqref="BH58"/>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36" width="16.7109375" style="240" hidden="1" customWidth="1"/>
    <col min="37" max="54" width="16.7109375" style="240" customWidth="1"/>
    <col min="55" max="16384" width="9.140625" style="240"/>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239"/>
      <c r="I3" s="14"/>
      <c r="J3" s="14"/>
      <c r="K3" s="13" t="s">
        <v>64</v>
      </c>
      <c r="AR3" s="13" t="s">
        <v>589</v>
      </c>
    </row>
    <row r="4" spans="1:44" s="10" customFormat="1" ht="18.75" x14ac:dyDescent="0.3">
      <c r="A4" s="239"/>
      <c r="I4" s="14"/>
      <c r="J4" s="14"/>
      <c r="K4" s="13"/>
    </row>
    <row r="5" spans="1:44" s="10"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239"/>
      <c r="I6" s="14"/>
      <c r="J6" s="14"/>
      <c r="K6" s="13"/>
    </row>
    <row r="7" spans="1:44" s="10" customFormat="1" ht="18.75" x14ac:dyDescent="0.2">
      <c r="A7" s="300" t="s">
        <v>5</v>
      </c>
      <c r="B7" s="300"/>
      <c r="C7" s="300"/>
      <c r="D7" s="300"/>
      <c r="E7" s="300"/>
      <c r="F7" s="300"/>
      <c r="G7" s="300"/>
      <c r="H7" s="300"/>
      <c r="I7" s="300"/>
      <c r="J7" s="300"/>
      <c r="K7" s="300"/>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10" customFormat="1" ht="18.75" x14ac:dyDescent="0.2">
      <c r="A8" s="245"/>
      <c r="B8" s="245"/>
      <c r="C8" s="245"/>
      <c r="D8" s="245"/>
      <c r="E8" s="245"/>
      <c r="F8" s="245"/>
      <c r="G8" s="245"/>
      <c r="H8" s="245"/>
      <c r="I8" s="245"/>
      <c r="J8" s="245"/>
      <c r="K8" s="245"/>
      <c r="L8" s="11"/>
      <c r="M8" s="11"/>
      <c r="N8" s="11"/>
      <c r="O8" s="11"/>
      <c r="P8" s="11"/>
      <c r="Q8" s="11"/>
      <c r="R8" s="11"/>
      <c r="S8" s="11"/>
      <c r="T8" s="11"/>
      <c r="U8" s="11"/>
      <c r="V8" s="11"/>
      <c r="W8" s="11"/>
      <c r="X8" s="11"/>
      <c r="Y8" s="11"/>
    </row>
    <row r="9" spans="1:44" s="10" customFormat="1" ht="18.75" customHeight="1" x14ac:dyDescent="0.2">
      <c r="A9" s="301" t="str">
        <f>'1. паспорт местоположение'!A9:C9</f>
        <v>АО "Россети Тюмень"</v>
      </c>
      <c r="B9" s="301"/>
      <c r="C9" s="301"/>
      <c r="D9" s="301"/>
      <c r="E9" s="301"/>
      <c r="F9" s="301"/>
      <c r="G9" s="301"/>
      <c r="H9" s="301"/>
      <c r="I9" s="301"/>
      <c r="J9" s="301"/>
      <c r="K9" s="301"/>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10" customFormat="1" ht="18.75" customHeight="1" x14ac:dyDescent="0.2">
      <c r="A10" s="302" t="s">
        <v>4</v>
      </c>
      <c r="B10" s="302"/>
      <c r="C10" s="302"/>
      <c r="D10" s="302"/>
      <c r="E10" s="302"/>
      <c r="F10" s="302"/>
      <c r="G10" s="302"/>
      <c r="H10" s="302"/>
      <c r="I10" s="302"/>
      <c r="J10" s="302"/>
      <c r="K10" s="30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10" customFormat="1" ht="18.75" x14ac:dyDescent="0.2">
      <c r="A11" s="245"/>
      <c r="B11" s="245"/>
      <c r="C11" s="245"/>
      <c r="D11" s="245"/>
      <c r="E11" s="245"/>
      <c r="F11" s="245"/>
      <c r="G11" s="245"/>
      <c r="H11" s="245"/>
      <c r="I11" s="245"/>
      <c r="J11" s="245"/>
      <c r="K11" s="245"/>
      <c r="L11" s="11"/>
      <c r="M11" s="11"/>
      <c r="N11" s="11"/>
      <c r="O11" s="11"/>
      <c r="P11" s="11"/>
      <c r="Q11" s="11"/>
      <c r="R11" s="11"/>
      <c r="S11" s="11"/>
      <c r="T11" s="11"/>
      <c r="U11" s="11"/>
      <c r="V11" s="11"/>
      <c r="W11" s="11"/>
      <c r="X11" s="11"/>
      <c r="Y11" s="11"/>
    </row>
    <row r="12" spans="1:44" s="10" customFormat="1" ht="18.75" customHeight="1" x14ac:dyDescent="0.2">
      <c r="A12" s="301" t="str">
        <f>'1. паспорт местоположение'!A12:C12</f>
        <v>K_NA1000.PR.0006</v>
      </c>
      <c r="B12" s="301"/>
      <c r="C12" s="301"/>
      <c r="D12" s="301"/>
      <c r="E12" s="301"/>
      <c r="F12" s="301"/>
      <c r="G12" s="301"/>
      <c r="H12" s="301"/>
      <c r="I12" s="301"/>
      <c r="J12" s="301"/>
      <c r="K12" s="301"/>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10" customFormat="1" ht="18.75" customHeight="1" x14ac:dyDescent="0.2">
      <c r="A13" s="302" t="s">
        <v>3</v>
      </c>
      <c r="B13" s="302"/>
      <c r="C13" s="302"/>
      <c r="D13" s="302"/>
      <c r="E13" s="302"/>
      <c r="F13" s="302"/>
      <c r="G13" s="302"/>
      <c r="H13" s="302"/>
      <c r="I13" s="302"/>
      <c r="J13" s="302"/>
      <c r="K13" s="302"/>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2" customFormat="1" ht="68.25"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302" t="s">
        <v>2</v>
      </c>
      <c r="B16" s="302"/>
      <c r="C16" s="302"/>
      <c r="D16" s="302"/>
      <c r="E16" s="302"/>
      <c r="F16" s="302"/>
      <c r="G16" s="302"/>
      <c r="H16" s="302"/>
      <c r="I16" s="302"/>
      <c r="J16" s="302"/>
      <c r="K16" s="302"/>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2" customFormat="1" ht="15" customHeight="1" x14ac:dyDescent="0.2">
      <c r="A18" s="305" t="s">
        <v>488</v>
      </c>
      <c r="B18" s="305"/>
      <c r="C18" s="305"/>
      <c r="D18" s="305"/>
      <c r="E18" s="305"/>
      <c r="F18" s="305"/>
      <c r="G18" s="305"/>
      <c r="H18" s="305"/>
      <c r="I18" s="305"/>
      <c r="J18" s="305"/>
      <c r="K18" s="30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49" customFormat="1" ht="18.75" x14ac:dyDescent="0.25">
      <c r="AO19" s="250"/>
      <c r="AP19" s="250"/>
      <c r="AQ19" s="250"/>
      <c r="AR19" s="33"/>
    </row>
    <row r="20" spans="1:45" s="249" customFormat="1" ht="18.75" x14ac:dyDescent="0.3">
      <c r="AO20" s="250"/>
      <c r="AP20" s="250"/>
      <c r="AQ20" s="250"/>
      <c r="AR20" s="13"/>
    </row>
    <row r="21" spans="1:45" s="249" customFormat="1" ht="20.25" customHeight="1" x14ac:dyDescent="0.3">
      <c r="AO21" s="250"/>
      <c r="AP21" s="250"/>
      <c r="AQ21" s="250"/>
      <c r="AR21" s="13"/>
    </row>
    <row r="22" spans="1:45" s="2"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s="249" customForma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s="249" customFormat="1" ht="14.25" customHeight="1" thickBot="1" x14ac:dyDescent="0.3">
      <c r="A24" s="346" t="s">
        <v>481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482</v>
      </c>
      <c r="AL24" s="346"/>
      <c r="AM24" s="253"/>
      <c r="AN24" s="253"/>
      <c r="AO24" s="254"/>
      <c r="AP24" s="254"/>
      <c r="AQ24" s="254"/>
      <c r="AR24" s="254"/>
      <c r="AS24" s="255"/>
    </row>
    <row r="25" spans="1:45" s="249" customFormat="1" ht="12.75" customHeight="1" x14ac:dyDescent="0.25">
      <c r="A25" s="347" t="s">
        <v>594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56"/>
      <c r="AN25" s="350" t="s">
        <v>490</v>
      </c>
      <c r="AO25" s="350"/>
      <c r="AP25" s="350"/>
      <c r="AQ25" s="351"/>
      <c r="AR25" s="351"/>
      <c r="AS25" s="255"/>
    </row>
    <row r="26" spans="1:45" s="249" customFormat="1" ht="17.25" customHeight="1" x14ac:dyDescent="0.25">
      <c r="A26" s="367" t="s">
        <v>489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6"/>
      <c r="AN26" s="370" t="s">
        <v>483</v>
      </c>
      <c r="AO26" s="371"/>
      <c r="AP26" s="372"/>
      <c r="AQ26" s="359"/>
      <c r="AR26" s="360"/>
      <c r="AS26" s="255"/>
    </row>
    <row r="27" spans="1:45" s="249" customFormat="1" ht="17.25" customHeight="1" x14ac:dyDescent="0.25">
      <c r="A27" s="367" t="s">
        <v>484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6"/>
      <c r="AN27" s="370" t="s">
        <v>485</v>
      </c>
      <c r="AO27" s="371"/>
      <c r="AP27" s="372"/>
      <c r="AQ27" s="359"/>
      <c r="AR27" s="360"/>
      <c r="AS27" s="255"/>
    </row>
    <row r="28" spans="1:45" s="249" customFormat="1" ht="27.75" customHeight="1" thickBot="1" x14ac:dyDescent="0.3">
      <c r="A28" s="352" t="s">
        <v>486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56"/>
      <c r="AN28" s="356" t="s">
        <v>595</v>
      </c>
      <c r="AO28" s="357"/>
      <c r="AP28" s="358"/>
      <c r="AQ28" s="359"/>
      <c r="AR28" s="360"/>
      <c r="AS28" s="255"/>
    </row>
    <row r="29" spans="1:45" s="249" customFormat="1" ht="17.25" customHeight="1" x14ac:dyDescent="0.25">
      <c r="A29" s="361" t="s">
        <v>491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56"/>
      <c r="AN29" s="364"/>
      <c r="AO29" s="365"/>
      <c r="AP29" s="365"/>
      <c r="AQ29" s="359"/>
      <c r="AR29" s="366"/>
      <c r="AS29" s="255"/>
    </row>
    <row r="30" spans="1:45" s="249" customFormat="1" ht="17.25" customHeight="1" x14ac:dyDescent="0.25">
      <c r="A30" s="367" t="s">
        <v>596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6"/>
      <c r="AS30" s="255"/>
    </row>
    <row r="31" spans="1:45" s="249" customFormat="1" ht="17.25" customHeight="1" x14ac:dyDescent="0.25">
      <c r="A31" s="367" t="s">
        <v>492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6"/>
      <c r="AN31" s="256"/>
      <c r="AO31" s="257"/>
      <c r="AP31" s="257"/>
      <c r="AQ31" s="257"/>
      <c r="AR31" s="257"/>
      <c r="AS31" s="255"/>
    </row>
    <row r="32" spans="1:45" s="249" customFormat="1" ht="17.25" customHeight="1" x14ac:dyDescent="0.25">
      <c r="A32" s="367" t="s">
        <v>493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6"/>
      <c r="AN32" s="256"/>
      <c r="AO32" s="256"/>
      <c r="AP32" s="256"/>
      <c r="AQ32" s="256"/>
      <c r="AR32" s="256"/>
      <c r="AS32" s="255"/>
    </row>
    <row r="33" spans="1:45" s="249" customFormat="1" ht="17.25" customHeight="1" x14ac:dyDescent="0.25">
      <c r="A33" s="367" t="s">
        <v>494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3"/>
      <c r="AL33" s="373"/>
      <c r="AM33" s="256"/>
      <c r="AN33" s="256"/>
      <c r="AO33" s="256"/>
      <c r="AP33" s="256"/>
      <c r="AQ33" s="256"/>
      <c r="AR33" s="256"/>
      <c r="AS33" s="255"/>
    </row>
    <row r="34" spans="1:45" s="249" customFormat="1" ht="17.25" customHeight="1" x14ac:dyDescent="0.25">
      <c r="A34" s="367" t="s">
        <v>495</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6"/>
      <c r="AN34" s="256"/>
      <c r="AO34" s="256"/>
      <c r="AP34" s="256"/>
      <c r="AQ34" s="256"/>
      <c r="AR34" s="256"/>
      <c r="AS34" s="255"/>
    </row>
    <row r="35" spans="1:45" s="249"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6"/>
      <c r="AN35" s="256"/>
      <c r="AO35" s="256"/>
      <c r="AP35" s="256"/>
      <c r="AQ35" s="256"/>
      <c r="AR35" s="256"/>
      <c r="AS35" s="255"/>
    </row>
    <row r="36" spans="1:45" s="249" customFormat="1" ht="17.25" customHeight="1" thickBot="1" x14ac:dyDescent="0.3">
      <c r="A36" s="374" t="s">
        <v>496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5"/>
      <c r="AL36" s="355"/>
      <c r="AM36" s="256"/>
      <c r="AN36" s="256"/>
      <c r="AO36" s="256"/>
      <c r="AP36" s="256"/>
      <c r="AQ36" s="256"/>
      <c r="AR36" s="256"/>
      <c r="AS36" s="255"/>
    </row>
    <row r="37" spans="1:45" s="249"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56"/>
      <c r="AN37" s="256"/>
      <c r="AO37" s="256"/>
      <c r="AP37" s="256"/>
      <c r="AQ37" s="256"/>
      <c r="AR37" s="256"/>
      <c r="AS37" s="255"/>
    </row>
    <row r="38" spans="1:45" s="249" customFormat="1" ht="17.25" customHeight="1" x14ac:dyDescent="0.25">
      <c r="A38" s="367" t="s">
        <v>498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6"/>
      <c r="AN38" s="256"/>
      <c r="AO38" s="256"/>
      <c r="AP38" s="256"/>
      <c r="AQ38" s="256"/>
      <c r="AR38" s="256"/>
      <c r="AS38" s="255"/>
    </row>
    <row r="39" spans="1:45" s="249" customFormat="1" ht="17.25" customHeight="1" thickBot="1" x14ac:dyDescent="0.3">
      <c r="A39" s="374" t="s">
        <v>499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5"/>
      <c r="AL39" s="355"/>
      <c r="AM39" s="256"/>
      <c r="AN39" s="256"/>
      <c r="AO39" s="256"/>
      <c r="AP39" s="256"/>
      <c r="AQ39" s="256"/>
      <c r="AR39" s="256"/>
      <c r="AS39" s="255"/>
    </row>
    <row r="40" spans="1:45" s="249" customFormat="1" ht="17.25" customHeight="1" x14ac:dyDescent="0.25">
      <c r="A40" s="347" t="s">
        <v>597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56"/>
      <c r="AN40" s="256"/>
      <c r="AO40" s="256"/>
      <c r="AP40" s="256"/>
      <c r="AQ40" s="256"/>
      <c r="AR40" s="256"/>
      <c r="AS40" s="255"/>
    </row>
    <row r="41" spans="1:45" s="249" customFormat="1" ht="17.25" customHeight="1" x14ac:dyDescent="0.25">
      <c r="A41" s="367" t="s">
        <v>500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6"/>
      <c r="AN41" s="256"/>
      <c r="AO41" s="256"/>
      <c r="AP41" s="256"/>
      <c r="AQ41" s="256"/>
      <c r="AR41" s="256"/>
      <c r="AS41" s="255"/>
    </row>
    <row r="42" spans="1:45" s="249" customFormat="1" ht="17.25" customHeight="1" x14ac:dyDescent="0.25">
      <c r="A42" s="367" t="s">
        <v>501</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6"/>
      <c r="AN42" s="256"/>
      <c r="AO42" s="256"/>
      <c r="AP42" s="256"/>
      <c r="AQ42" s="256"/>
      <c r="AR42" s="256"/>
      <c r="AS42" s="255"/>
    </row>
    <row r="43" spans="1:45" s="249" customFormat="1" ht="17.25" customHeight="1" x14ac:dyDescent="0.25">
      <c r="A43" s="367" t="s">
        <v>502</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6"/>
      <c r="AN43" s="256"/>
      <c r="AO43" s="256"/>
      <c r="AP43" s="256"/>
      <c r="AQ43" s="256"/>
      <c r="AR43" s="256"/>
      <c r="AS43" s="255"/>
    </row>
    <row r="44" spans="1:45" s="249" customFormat="1" ht="17.25" customHeight="1" x14ac:dyDescent="0.25">
      <c r="A44" s="367" t="s">
        <v>487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6"/>
      <c r="AN44" s="256"/>
      <c r="AO44" s="256"/>
      <c r="AP44" s="256"/>
      <c r="AQ44" s="256"/>
      <c r="AR44" s="256"/>
      <c r="AS44" s="255"/>
    </row>
    <row r="45" spans="1:45" s="249" customFormat="1" ht="17.25" customHeight="1" x14ac:dyDescent="0.25">
      <c r="A45" s="367" t="s">
        <v>503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6"/>
      <c r="AN45" s="256"/>
      <c r="AO45" s="256"/>
      <c r="AP45" s="256"/>
      <c r="AQ45" s="256"/>
      <c r="AR45" s="256"/>
      <c r="AS45" s="255"/>
    </row>
    <row r="46" spans="1:45" s="249" customFormat="1" ht="17.25" customHeight="1" thickBot="1" x14ac:dyDescent="0.3">
      <c r="A46" s="376" t="s">
        <v>598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6"/>
      <c r="AN46" s="256"/>
      <c r="AO46" s="256"/>
      <c r="AP46" s="256"/>
      <c r="AQ46" s="256"/>
      <c r="AR46" s="256"/>
      <c r="AS46" s="255"/>
    </row>
    <row r="47" spans="1:45" s="249" customFormat="1" ht="24" customHeight="1" x14ac:dyDescent="0.25">
      <c r="A47" s="379" t="s">
        <v>504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9" t="s">
        <v>472</v>
      </c>
      <c r="AL47" s="349"/>
      <c r="AM47" s="384" t="s">
        <v>599</v>
      </c>
      <c r="AN47" s="384"/>
      <c r="AO47" s="258" t="s">
        <v>600</v>
      </c>
      <c r="AP47" s="258" t="s">
        <v>601</v>
      </c>
      <c r="AQ47" s="255"/>
    </row>
    <row r="48" spans="1:45" s="249" customFormat="1" ht="12" customHeight="1" x14ac:dyDescent="0.25">
      <c r="A48" s="367" t="s">
        <v>505</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9"/>
      <c r="AP48" s="259"/>
      <c r="AQ48" s="255"/>
    </row>
    <row r="49" spans="1:43" s="249" customFormat="1" ht="12" customHeight="1" x14ac:dyDescent="0.25">
      <c r="A49" s="367" t="s">
        <v>506</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9"/>
      <c r="AP49" s="259"/>
      <c r="AQ49" s="255"/>
    </row>
    <row r="50" spans="1:43" s="249" customFormat="1" ht="12" customHeight="1" thickBot="1" x14ac:dyDescent="0.3">
      <c r="A50" s="374" t="s">
        <v>602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5"/>
      <c r="AL50" s="355"/>
      <c r="AM50" s="355"/>
      <c r="AN50" s="355"/>
      <c r="AO50" s="260"/>
      <c r="AP50" s="260"/>
      <c r="AQ50" s="255"/>
    </row>
    <row r="51" spans="1:43" s="249"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49" customFormat="1" ht="24" customHeight="1" x14ac:dyDescent="0.25">
      <c r="A52" s="382" t="s">
        <v>507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472</v>
      </c>
      <c r="AL52" s="384"/>
      <c r="AM52" s="384" t="s">
        <v>599</v>
      </c>
      <c r="AN52" s="384"/>
      <c r="AO52" s="258" t="s">
        <v>600</v>
      </c>
      <c r="AP52" s="258" t="s">
        <v>601</v>
      </c>
      <c r="AQ52" s="255"/>
    </row>
    <row r="53" spans="1:43" s="249" customFormat="1" ht="11.25" customHeight="1" x14ac:dyDescent="0.25">
      <c r="A53" s="385" t="s">
        <v>508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265"/>
      <c r="AP53" s="265"/>
      <c r="AQ53" s="255"/>
    </row>
    <row r="54" spans="1:43" s="249" customFormat="1" ht="12" customHeight="1" x14ac:dyDescent="0.25">
      <c r="A54" s="367" t="s">
        <v>509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9"/>
      <c r="AP54" s="259"/>
      <c r="AQ54" s="255"/>
    </row>
    <row r="55" spans="1:43" s="249" customFormat="1" ht="12" customHeight="1" x14ac:dyDescent="0.25">
      <c r="A55" s="367" t="s">
        <v>510</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9"/>
      <c r="AP55" s="259"/>
      <c r="AQ55" s="255"/>
    </row>
    <row r="56" spans="1:43" s="249" customFormat="1" ht="12" customHeight="1" thickBot="1" x14ac:dyDescent="0.3">
      <c r="A56" s="374" t="s">
        <v>511</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5"/>
      <c r="AL56" s="355"/>
      <c r="AM56" s="355"/>
      <c r="AN56" s="355"/>
      <c r="AO56" s="260"/>
      <c r="AP56" s="260"/>
      <c r="AQ56" s="255"/>
    </row>
    <row r="57" spans="1:43" s="249"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s="249" customFormat="1" ht="24" customHeight="1" x14ac:dyDescent="0.25">
      <c r="A58" s="382" t="s">
        <v>603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472</v>
      </c>
      <c r="AL58" s="384"/>
      <c r="AM58" s="384" t="s">
        <v>599</v>
      </c>
      <c r="AN58" s="384"/>
      <c r="AO58" s="258" t="s">
        <v>600</v>
      </c>
      <c r="AP58" s="258" t="s">
        <v>601</v>
      </c>
      <c r="AQ58" s="255"/>
    </row>
    <row r="59" spans="1:43" s="249" customFormat="1" ht="12.75" customHeight="1" x14ac:dyDescent="0.25">
      <c r="A59" s="387" t="s">
        <v>512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68"/>
      <c r="AP59" s="268"/>
      <c r="AQ59" s="269"/>
    </row>
    <row r="60" spans="1:43" s="249" customFormat="1" ht="12" customHeight="1" x14ac:dyDescent="0.25">
      <c r="A60" s="367" t="s">
        <v>513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9"/>
      <c r="AP60" s="259"/>
      <c r="AQ60" s="255"/>
    </row>
    <row r="61" spans="1:43" s="249" customFormat="1" ht="12" customHeight="1" x14ac:dyDescent="0.25">
      <c r="A61" s="367" t="s">
        <v>514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9"/>
      <c r="AP61" s="259"/>
      <c r="AQ61" s="255"/>
    </row>
    <row r="62" spans="1:43" s="249" customFormat="1" ht="12" customHeight="1" x14ac:dyDescent="0.25">
      <c r="A62" s="367" t="s">
        <v>493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9"/>
      <c r="AP62" s="259"/>
      <c r="AQ62" s="255"/>
    </row>
    <row r="63" spans="1:43" s="249"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9"/>
      <c r="AP63" s="259"/>
      <c r="AQ63" s="255"/>
    </row>
    <row r="64" spans="1:43" s="249"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9"/>
      <c r="AP64" s="259"/>
      <c r="AQ64" s="255"/>
    </row>
    <row r="65" spans="1:43" s="249" customFormat="1" ht="12" customHeight="1" x14ac:dyDescent="0.25">
      <c r="A65" s="367" t="s">
        <v>515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9"/>
      <c r="AP65" s="259"/>
      <c r="AQ65" s="255"/>
    </row>
    <row r="66" spans="1:43" s="249" customFormat="1" ht="27.75" customHeight="1" x14ac:dyDescent="0.25">
      <c r="A66" s="390" t="s">
        <v>604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70"/>
      <c r="AP66" s="270"/>
      <c r="AQ66" s="269"/>
    </row>
    <row r="67" spans="1:43" s="249" customFormat="1" ht="11.25" customHeight="1" x14ac:dyDescent="0.25">
      <c r="A67" s="367" t="s">
        <v>516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9"/>
      <c r="AP67" s="259"/>
      <c r="AQ67" s="255"/>
    </row>
    <row r="68" spans="1:43" s="249" customFormat="1" ht="25.5" customHeight="1" x14ac:dyDescent="0.25">
      <c r="A68" s="390" t="s">
        <v>605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70"/>
      <c r="AP68" s="270"/>
      <c r="AQ68" s="269"/>
    </row>
    <row r="69" spans="1:43" s="249" customFormat="1" ht="12" customHeight="1" x14ac:dyDescent="0.25">
      <c r="A69" s="367" t="s">
        <v>517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9"/>
      <c r="AP69" s="259"/>
      <c r="AQ69" s="255"/>
    </row>
    <row r="70" spans="1:43" s="249" customFormat="1" ht="12.75" customHeight="1" x14ac:dyDescent="0.25">
      <c r="A70" s="398" t="s">
        <v>518</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70"/>
      <c r="AP70" s="270"/>
      <c r="AQ70" s="269"/>
    </row>
    <row r="71" spans="1:43" s="249" customFormat="1" ht="12" customHeight="1" x14ac:dyDescent="0.25">
      <c r="A71" s="367" t="s">
        <v>496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9"/>
      <c r="AP71" s="259"/>
      <c r="AQ71" s="255"/>
    </row>
    <row r="72" spans="1:43" s="249" customFormat="1" ht="12.75" customHeight="1" thickBot="1" x14ac:dyDescent="0.3">
      <c r="A72" s="394" t="s">
        <v>519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71"/>
      <c r="AP72" s="271"/>
      <c r="AQ72" s="269"/>
    </row>
    <row r="73" spans="1:43" s="249"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s="249" customFormat="1" ht="25.5" customHeight="1" x14ac:dyDescent="0.25">
      <c r="A74" s="382" t="s">
        <v>520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472</v>
      </c>
      <c r="AL74" s="384"/>
      <c r="AM74" s="384" t="s">
        <v>599</v>
      </c>
      <c r="AN74" s="384"/>
      <c r="AO74" s="258" t="s">
        <v>600</v>
      </c>
      <c r="AP74" s="258" t="s">
        <v>601</v>
      </c>
      <c r="AQ74" s="255"/>
    </row>
    <row r="75" spans="1:43" s="249" customFormat="1" ht="25.5" customHeight="1" x14ac:dyDescent="0.25">
      <c r="A75" s="390" t="s">
        <v>605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72"/>
      <c r="AP75" s="272"/>
      <c r="AQ75" s="269"/>
    </row>
    <row r="76" spans="1:43" s="249" customFormat="1" ht="12" customHeight="1" x14ac:dyDescent="0.25">
      <c r="A76" s="367" t="s">
        <v>516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0"/>
      <c r="AN76" s="400"/>
      <c r="AO76" s="273"/>
      <c r="AP76" s="273"/>
      <c r="AQ76" s="255"/>
    </row>
    <row r="77" spans="1:43" s="249" customFormat="1" ht="12" customHeight="1" x14ac:dyDescent="0.25">
      <c r="A77" s="367" t="s">
        <v>517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0"/>
      <c r="AN77" s="400"/>
      <c r="AO77" s="273"/>
      <c r="AP77" s="273"/>
      <c r="AQ77" s="255"/>
    </row>
    <row r="78" spans="1:43" s="249" customFormat="1" ht="12" customHeight="1" x14ac:dyDescent="0.25">
      <c r="A78" s="367" t="s">
        <v>496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0"/>
      <c r="AN78" s="400"/>
      <c r="AO78" s="273"/>
      <c r="AP78" s="273"/>
      <c r="AQ78" s="255"/>
    </row>
    <row r="79" spans="1:43" s="249" customFormat="1" ht="12" customHeight="1" x14ac:dyDescent="0.25">
      <c r="A79" s="367" t="s">
        <v>521</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0"/>
      <c r="AN79" s="400"/>
      <c r="AO79" s="273"/>
      <c r="AP79" s="273"/>
      <c r="AQ79" s="255"/>
    </row>
    <row r="80" spans="1:43" s="249" customFormat="1" ht="12" customHeight="1" x14ac:dyDescent="0.25">
      <c r="A80" s="367" t="s">
        <v>522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0"/>
      <c r="AN80" s="400"/>
      <c r="AO80" s="273"/>
      <c r="AP80" s="273"/>
      <c r="AQ80" s="255"/>
    </row>
    <row r="81" spans="1:45" s="249" customFormat="1" ht="12.75" customHeight="1" x14ac:dyDescent="0.25">
      <c r="A81" s="367" t="s">
        <v>523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0"/>
      <c r="AN81" s="400"/>
      <c r="AO81" s="273"/>
      <c r="AP81" s="273"/>
      <c r="AQ81" s="255"/>
    </row>
    <row r="82" spans="1:45" s="249" customFormat="1" ht="12.75" customHeight="1" x14ac:dyDescent="0.25">
      <c r="A82" s="367" t="s">
        <v>524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0"/>
      <c r="AN82" s="400"/>
      <c r="AO82" s="273"/>
      <c r="AP82" s="273"/>
      <c r="AQ82" s="255"/>
    </row>
    <row r="83" spans="1:45" s="249" customFormat="1" ht="12" customHeight="1" x14ac:dyDescent="0.25">
      <c r="A83" s="398" t="s">
        <v>525</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72"/>
      <c r="AP83" s="272"/>
      <c r="AQ83" s="269"/>
    </row>
    <row r="84" spans="1:45" s="249" customFormat="1" ht="12" customHeight="1" x14ac:dyDescent="0.25">
      <c r="A84" s="398" t="s">
        <v>606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72"/>
      <c r="AP84" s="272"/>
      <c r="AQ84" s="269"/>
    </row>
    <row r="85" spans="1:45" s="249" customFormat="1" ht="12" customHeight="1" x14ac:dyDescent="0.25">
      <c r="A85" s="367" t="s">
        <v>480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0"/>
      <c r="AN85" s="400"/>
      <c r="AO85" s="273"/>
      <c r="AP85" s="273"/>
      <c r="AQ85" s="253"/>
    </row>
    <row r="86" spans="1:45" s="249" customFormat="1" ht="27.75" customHeight="1" x14ac:dyDescent="0.25">
      <c r="A86" s="390" t="s">
        <v>607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72"/>
      <c r="AP86" s="272"/>
      <c r="AQ86" s="269"/>
    </row>
    <row r="87" spans="1:45" s="249" customFormat="1" ht="15" x14ac:dyDescent="0.25">
      <c r="A87" s="390" t="s">
        <v>608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72"/>
      <c r="AP87" s="272"/>
      <c r="AQ87" s="269"/>
    </row>
    <row r="88" spans="1:45" s="249" customFormat="1" ht="14.25" customHeight="1" x14ac:dyDescent="0.25">
      <c r="A88" s="402" t="s">
        <v>609</v>
      </c>
      <c r="B88" s="403"/>
      <c r="C88" s="403"/>
      <c r="D88" s="40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5"/>
      <c r="AL88" s="406"/>
      <c r="AM88" s="407"/>
      <c r="AN88" s="408"/>
      <c r="AO88" s="272"/>
      <c r="AP88" s="272"/>
      <c r="AQ88" s="269"/>
    </row>
    <row r="89" spans="1:45" s="249" customFormat="1" ht="15" x14ac:dyDescent="0.25">
      <c r="A89" s="402" t="s">
        <v>610</v>
      </c>
      <c r="B89" s="403"/>
      <c r="C89" s="403"/>
      <c r="D89" s="40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5"/>
      <c r="AL89" s="406"/>
      <c r="AM89" s="407"/>
      <c r="AN89" s="408"/>
      <c r="AO89" s="272"/>
      <c r="AP89" s="272"/>
      <c r="AQ89" s="253"/>
    </row>
    <row r="90" spans="1:45" s="249" customFormat="1" ht="12" customHeight="1" thickBot="1" x14ac:dyDescent="0.3">
      <c r="A90" s="275" t="s">
        <v>611</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9"/>
      <c r="AL90" s="410"/>
      <c r="AM90" s="411"/>
      <c r="AN90" s="412"/>
      <c r="AO90" s="277"/>
      <c r="AP90" s="277"/>
      <c r="AQ90" s="255"/>
    </row>
    <row r="91" spans="1:45" s="249" customFormat="1"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s="249" customFormat="1" ht="13.5" customHeight="1" x14ac:dyDescent="0.25">
      <c r="A92" s="256" t="s">
        <v>612</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s="249" customFormat="1" ht="13.5" customHeight="1" x14ac:dyDescent="0.25">
      <c r="A93" s="279" t="s">
        <v>613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49" customFormat="1" ht="11.25" customHeight="1" x14ac:dyDescent="0.25">
      <c r="A94" s="279" t="s">
        <v>614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s="249" customFormat="1" ht="15" x14ac:dyDescent="0.25">
      <c r="A95" s="279" t="s">
        <v>615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s="249" customFormat="1" ht="15" x14ac:dyDescent="0.25">
      <c r="A96" s="256" t="s">
        <v>616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row r="97" spans="1:9" x14ac:dyDescent="0.25">
      <c r="C97" s="241"/>
      <c r="D97" s="241"/>
      <c r="E97" s="241"/>
      <c r="F97" s="241"/>
      <c r="G97" s="241"/>
      <c r="H97" s="241"/>
      <c r="I97" s="241"/>
    </row>
    <row r="98" spans="1:9" ht="64.5" customHeight="1" x14ac:dyDescent="0.25">
      <c r="A98" s="345"/>
      <c r="B98" s="345"/>
      <c r="C98" s="345"/>
      <c r="D98" s="345"/>
      <c r="E98" s="345"/>
      <c r="F98" s="345"/>
      <c r="G98" s="345"/>
      <c r="H98" s="345"/>
      <c r="I98" s="345"/>
    </row>
    <row r="100" spans="1:9" x14ac:dyDescent="0.25">
      <c r="C100" s="241"/>
    </row>
    <row r="103" spans="1:9" ht="27.75" x14ac:dyDescent="0.25">
      <c r="B103" s="242"/>
    </row>
    <row r="104" spans="1:9" ht="27.75" x14ac:dyDescent="0.25">
      <c r="B104" s="242"/>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5:K5"/>
    <mergeCell ref="A7:K7"/>
    <mergeCell ref="A9:K9"/>
    <mergeCell ref="A18:K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98:I98"/>
    <mergeCell ref="A22:AR22"/>
    <mergeCell ref="A10:K10"/>
    <mergeCell ref="A12:K12"/>
    <mergeCell ref="A13:K13"/>
    <mergeCell ref="A15:K15"/>
    <mergeCell ref="A16:K16"/>
    <mergeCell ref="A24:AJ24"/>
    <mergeCell ref="AK24:AL24"/>
    <mergeCell ref="A25:AJ25"/>
    <mergeCell ref="AK25:AL25"/>
    <mergeCell ref="AN25:AP25"/>
    <mergeCell ref="AQ25:AR25"/>
    <mergeCell ref="A33:AJ33"/>
    <mergeCell ref="AK33:AL33"/>
    <mergeCell ref="A34:AJ34"/>
    <mergeCell ref="AK34:AL34"/>
    <mergeCell ref="A35:AJ35"/>
    <mergeCell ref="AK35:AL35"/>
    <mergeCell ref="A30:AJ30"/>
    <mergeCell ref="AK30:AL30"/>
    <mergeCell ref="A31:AJ31"/>
    <mergeCell ref="AK31:AL31"/>
    <mergeCell ref="A32:AJ32"/>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53" sqref="D53"/>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ht="18.75" x14ac:dyDescent="0.3">
      <c r="K6" s="13"/>
    </row>
    <row r="7" spans="1:44" ht="18.75" x14ac:dyDescent="0.25">
      <c r="A7" s="300" t="s">
        <v>5</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4</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K_NA1000.PR.0006</v>
      </c>
      <c r="B12" s="301"/>
      <c r="C12" s="301"/>
      <c r="D12" s="301"/>
      <c r="E12" s="301"/>
      <c r="F12" s="301"/>
      <c r="G12" s="301"/>
      <c r="H12" s="301"/>
      <c r="I12" s="301"/>
      <c r="J12" s="301"/>
      <c r="K12" s="301"/>
      <c r="L12" s="301"/>
    </row>
    <row r="13" spans="1:44" x14ac:dyDescent="0.25">
      <c r="A13" s="302" t="s">
        <v>3</v>
      </c>
      <c r="B13" s="302"/>
      <c r="C13" s="302"/>
      <c r="D13" s="302"/>
      <c r="E13" s="302"/>
      <c r="F13" s="302"/>
      <c r="G13" s="302"/>
      <c r="H13" s="302"/>
      <c r="I13" s="302"/>
      <c r="J13" s="302"/>
      <c r="K13" s="302"/>
      <c r="L13" s="302"/>
    </row>
    <row r="14" spans="1:44" ht="18.75" customHeight="1" x14ac:dyDescent="0.25">
      <c r="A14" s="424"/>
      <c r="B14" s="424"/>
      <c r="C14" s="424"/>
      <c r="D14" s="424"/>
      <c r="E14" s="424"/>
      <c r="F14" s="424"/>
      <c r="G14" s="424"/>
      <c r="H14" s="424"/>
      <c r="I14" s="424"/>
      <c r="J14" s="424"/>
      <c r="K14" s="424"/>
      <c r="L14" s="424"/>
    </row>
    <row r="15" spans="1:44" ht="39" customHeight="1" x14ac:dyDescent="0.25">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row>
    <row r="16" spans="1:44" x14ac:dyDescent="0.25">
      <c r="A16" s="302" t="s">
        <v>2</v>
      </c>
      <c r="B16" s="302"/>
      <c r="C16" s="302"/>
      <c r="D16" s="302"/>
      <c r="E16" s="302"/>
      <c r="F16" s="302"/>
      <c r="G16" s="302"/>
      <c r="H16" s="302"/>
      <c r="I16" s="302"/>
      <c r="J16" s="302"/>
      <c r="K16" s="302"/>
      <c r="L16" s="302"/>
    </row>
    <row r="17" spans="1:12" ht="15.75" customHeight="1" x14ac:dyDescent="0.25">
      <c r="L17" s="222"/>
    </row>
    <row r="18" spans="1:12" x14ac:dyDescent="0.25">
      <c r="K18" s="224"/>
    </row>
    <row r="19" spans="1:12" ht="15.75" customHeight="1" x14ac:dyDescent="0.25">
      <c r="A19" s="423" t="s">
        <v>239</v>
      </c>
      <c r="B19" s="423"/>
      <c r="C19" s="423"/>
      <c r="D19" s="423"/>
      <c r="E19" s="423"/>
      <c r="F19" s="423"/>
      <c r="G19" s="423"/>
      <c r="H19" s="423"/>
      <c r="I19" s="423"/>
      <c r="J19" s="423"/>
      <c r="K19" s="423"/>
      <c r="L19" s="423"/>
    </row>
    <row r="20" spans="1:12" x14ac:dyDescent="0.25">
      <c r="A20" s="120"/>
      <c r="B20" s="120"/>
      <c r="C20" s="121"/>
      <c r="D20" s="121"/>
      <c r="E20" s="121"/>
      <c r="F20" s="121"/>
      <c r="G20" s="121"/>
      <c r="H20" s="121"/>
      <c r="I20" s="121"/>
      <c r="J20" s="121"/>
      <c r="K20" s="121"/>
      <c r="L20" s="121"/>
    </row>
    <row r="21" spans="1:12" ht="28.5" customHeight="1" x14ac:dyDescent="0.25">
      <c r="A21" s="417" t="s">
        <v>153</v>
      </c>
      <c r="B21" s="417" t="s">
        <v>152</v>
      </c>
      <c r="C21" s="418" t="s">
        <v>266</v>
      </c>
      <c r="D21" s="418"/>
      <c r="E21" s="418"/>
      <c r="F21" s="418"/>
      <c r="G21" s="418"/>
      <c r="H21" s="418"/>
      <c r="I21" s="419" t="s">
        <v>151</v>
      </c>
      <c r="J21" s="420" t="s">
        <v>267</v>
      </c>
      <c r="K21" s="417" t="s">
        <v>150</v>
      </c>
      <c r="L21" s="413" t="s">
        <v>268</v>
      </c>
    </row>
    <row r="22" spans="1:12" ht="58.5" customHeight="1" x14ac:dyDescent="0.25">
      <c r="A22" s="417"/>
      <c r="B22" s="417"/>
      <c r="C22" s="414" t="s">
        <v>0</v>
      </c>
      <c r="D22" s="414"/>
      <c r="E22" s="71"/>
      <c r="F22" s="72"/>
      <c r="G22" s="415" t="s">
        <v>575</v>
      </c>
      <c r="H22" s="416"/>
      <c r="I22" s="419"/>
      <c r="J22" s="421"/>
      <c r="K22" s="417"/>
      <c r="L22" s="413"/>
    </row>
    <row r="23" spans="1:12" ht="47.25" x14ac:dyDescent="0.25">
      <c r="A23" s="417"/>
      <c r="B23" s="417"/>
      <c r="C23" s="73" t="s">
        <v>149</v>
      </c>
      <c r="D23" s="73" t="s">
        <v>148</v>
      </c>
      <c r="E23" s="73" t="s">
        <v>149</v>
      </c>
      <c r="F23" s="73" t="s">
        <v>148</v>
      </c>
      <c r="G23" s="73" t="s">
        <v>149</v>
      </c>
      <c r="H23" s="73" t="s">
        <v>148</v>
      </c>
      <c r="I23" s="419"/>
      <c r="J23" s="422"/>
      <c r="K23" s="417"/>
      <c r="L23" s="413"/>
    </row>
    <row r="24" spans="1:12" x14ac:dyDescent="0.25">
      <c r="A24" s="221">
        <v>1</v>
      </c>
      <c r="B24" s="221">
        <v>2</v>
      </c>
      <c r="C24" s="73">
        <v>3</v>
      </c>
      <c r="D24" s="73">
        <v>4</v>
      </c>
      <c r="E24" s="73">
        <v>5</v>
      </c>
      <c r="F24" s="73">
        <v>6</v>
      </c>
      <c r="G24" s="73">
        <v>7</v>
      </c>
      <c r="H24" s="73">
        <v>8</v>
      </c>
      <c r="I24" s="73">
        <v>9</v>
      </c>
      <c r="J24" s="73">
        <v>10</v>
      </c>
      <c r="K24" s="73">
        <v>11</v>
      </c>
      <c r="L24" s="73">
        <v>12</v>
      </c>
    </row>
    <row r="25" spans="1:12" ht="31.5" x14ac:dyDescent="0.25">
      <c r="A25" s="225">
        <v>1</v>
      </c>
      <c r="B25" s="226" t="s">
        <v>280</v>
      </c>
      <c r="C25" s="226"/>
      <c r="D25" s="74"/>
      <c r="E25" s="74"/>
      <c r="F25" s="74"/>
      <c r="G25" s="74"/>
      <c r="H25" s="74"/>
      <c r="I25" s="74"/>
      <c r="J25" s="74"/>
      <c r="K25" s="75"/>
      <c r="L25" s="37"/>
    </row>
    <row r="26" spans="1:12" ht="21.75" customHeight="1" x14ac:dyDescent="0.25">
      <c r="A26" s="225" t="s">
        <v>147</v>
      </c>
      <c r="B26" s="227" t="s">
        <v>281</v>
      </c>
      <c r="C26" s="122" t="s">
        <v>260</v>
      </c>
      <c r="D26" s="122" t="s">
        <v>260</v>
      </c>
      <c r="E26" s="122" t="s">
        <v>260</v>
      </c>
      <c r="F26" s="122" t="s">
        <v>260</v>
      </c>
      <c r="G26" s="122" t="s">
        <v>260</v>
      </c>
      <c r="H26" s="122" t="s">
        <v>260</v>
      </c>
      <c r="I26" s="74"/>
      <c r="J26" s="74"/>
      <c r="K26" s="75"/>
      <c r="L26" s="75"/>
    </row>
    <row r="27" spans="1:12" s="123" customFormat="1" ht="39" customHeight="1" x14ac:dyDescent="0.25">
      <c r="A27" s="225" t="s">
        <v>146</v>
      </c>
      <c r="B27" s="227" t="s">
        <v>283</v>
      </c>
      <c r="C27" s="122" t="s">
        <v>260</v>
      </c>
      <c r="D27" s="122" t="s">
        <v>260</v>
      </c>
      <c r="E27" s="122" t="s">
        <v>260</v>
      </c>
      <c r="F27" s="122" t="s">
        <v>260</v>
      </c>
      <c r="G27" s="122" t="s">
        <v>260</v>
      </c>
      <c r="H27" s="122" t="s">
        <v>260</v>
      </c>
      <c r="I27" s="74"/>
      <c r="J27" s="74"/>
      <c r="K27" s="75"/>
      <c r="L27" s="75"/>
    </row>
    <row r="28" spans="1:12" s="123" customFormat="1" ht="70.5" customHeight="1" x14ac:dyDescent="0.25">
      <c r="A28" s="225" t="s">
        <v>269</v>
      </c>
      <c r="B28" s="227" t="s">
        <v>284</v>
      </c>
      <c r="C28" s="122" t="s">
        <v>260</v>
      </c>
      <c r="D28" s="122" t="s">
        <v>260</v>
      </c>
      <c r="E28" s="122" t="s">
        <v>260</v>
      </c>
      <c r="F28" s="122" t="s">
        <v>260</v>
      </c>
      <c r="G28" s="122" t="s">
        <v>260</v>
      </c>
      <c r="H28" s="122" t="s">
        <v>260</v>
      </c>
      <c r="I28" s="74"/>
      <c r="J28" s="74"/>
      <c r="K28" s="75"/>
      <c r="L28" s="75"/>
    </row>
    <row r="29" spans="1:12" s="123" customFormat="1" ht="54" customHeight="1" x14ac:dyDescent="0.25">
      <c r="A29" s="225" t="s">
        <v>145</v>
      </c>
      <c r="B29" s="227" t="s">
        <v>285</v>
      </c>
      <c r="C29" s="122" t="s">
        <v>260</v>
      </c>
      <c r="D29" s="122" t="s">
        <v>260</v>
      </c>
      <c r="E29" s="122" t="s">
        <v>260</v>
      </c>
      <c r="F29" s="122" t="s">
        <v>260</v>
      </c>
      <c r="G29" s="122" t="s">
        <v>260</v>
      </c>
      <c r="H29" s="122" t="s">
        <v>260</v>
      </c>
      <c r="I29" s="74"/>
      <c r="J29" s="74"/>
      <c r="K29" s="75"/>
      <c r="L29" s="75"/>
    </row>
    <row r="30" spans="1:12" s="123" customFormat="1" ht="42" customHeight="1" x14ac:dyDescent="0.25">
      <c r="A30" s="225" t="s">
        <v>144</v>
      </c>
      <c r="B30" s="227" t="s">
        <v>286</v>
      </c>
      <c r="C30" s="122" t="s">
        <v>260</v>
      </c>
      <c r="D30" s="122" t="s">
        <v>260</v>
      </c>
      <c r="E30" s="122" t="s">
        <v>260</v>
      </c>
      <c r="F30" s="122" t="s">
        <v>260</v>
      </c>
      <c r="G30" s="122" t="s">
        <v>260</v>
      </c>
      <c r="H30" s="122" t="s">
        <v>260</v>
      </c>
      <c r="I30" s="74"/>
      <c r="J30" s="74"/>
      <c r="K30" s="75"/>
      <c r="L30" s="75"/>
    </row>
    <row r="31" spans="1:12" s="123" customFormat="1" ht="37.5" customHeight="1" x14ac:dyDescent="0.25">
      <c r="A31" s="225" t="s">
        <v>143</v>
      </c>
      <c r="B31" s="228" t="s">
        <v>287</v>
      </c>
      <c r="C31" s="122" t="s">
        <v>260</v>
      </c>
      <c r="D31" s="122" t="s">
        <v>260</v>
      </c>
      <c r="E31" s="122" t="s">
        <v>260</v>
      </c>
      <c r="F31" s="122" t="s">
        <v>260</v>
      </c>
      <c r="G31" s="122" t="s">
        <v>260</v>
      </c>
      <c r="H31" s="122" t="s">
        <v>260</v>
      </c>
      <c r="I31" s="74"/>
      <c r="J31" s="74"/>
      <c r="K31" s="75"/>
      <c r="L31" s="75"/>
    </row>
    <row r="32" spans="1:12" s="123" customFormat="1" ht="31.5" x14ac:dyDescent="0.25">
      <c r="A32" s="225" t="s">
        <v>142</v>
      </c>
      <c r="B32" s="228" t="s">
        <v>288</v>
      </c>
      <c r="C32" s="122"/>
      <c r="D32" s="122"/>
      <c r="E32" s="122"/>
      <c r="F32" s="122"/>
      <c r="G32" s="122"/>
      <c r="H32" s="122"/>
      <c r="I32" s="74"/>
      <c r="J32" s="74"/>
      <c r="K32" s="75"/>
      <c r="L32" s="75"/>
    </row>
    <row r="33" spans="1:12" s="123" customFormat="1" ht="37.5" customHeight="1" x14ac:dyDescent="0.25">
      <c r="A33" s="225" t="s">
        <v>270</v>
      </c>
      <c r="B33" s="228" t="s">
        <v>289</v>
      </c>
      <c r="C33" s="122" t="s">
        <v>260</v>
      </c>
      <c r="D33" s="122" t="s">
        <v>260</v>
      </c>
      <c r="E33" s="122" t="s">
        <v>260</v>
      </c>
      <c r="F33" s="122" t="s">
        <v>260</v>
      </c>
      <c r="G33" s="122" t="s">
        <v>260</v>
      </c>
      <c r="H33" s="122" t="s">
        <v>260</v>
      </c>
      <c r="I33" s="74"/>
      <c r="J33" s="74"/>
      <c r="K33" s="75"/>
      <c r="L33" s="75"/>
    </row>
    <row r="34" spans="1:12" s="123" customFormat="1" ht="47.25" customHeight="1" x14ac:dyDescent="0.25">
      <c r="A34" s="225" t="s">
        <v>271</v>
      </c>
      <c r="B34" s="228" t="s">
        <v>290</v>
      </c>
      <c r="C34" s="122" t="s">
        <v>260</v>
      </c>
      <c r="D34" s="122" t="s">
        <v>260</v>
      </c>
      <c r="E34" s="122" t="s">
        <v>260</v>
      </c>
      <c r="F34" s="122" t="s">
        <v>260</v>
      </c>
      <c r="G34" s="122" t="s">
        <v>260</v>
      </c>
      <c r="H34" s="122" t="s">
        <v>260</v>
      </c>
      <c r="I34" s="76"/>
      <c r="J34" s="76"/>
      <c r="K34" s="76"/>
      <c r="L34" s="75"/>
    </row>
    <row r="35" spans="1:12" s="123" customFormat="1" ht="49.5" customHeight="1" x14ac:dyDescent="0.25">
      <c r="A35" s="225" t="s">
        <v>272</v>
      </c>
      <c r="B35" s="228" t="s">
        <v>291</v>
      </c>
      <c r="C35" s="122" t="s">
        <v>260</v>
      </c>
      <c r="D35" s="122" t="s">
        <v>260</v>
      </c>
      <c r="E35" s="122" t="s">
        <v>260</v>
      </c>
      <c r="F35" s="122" t="s">
        <v>260</v>
      </c>
      <c r="G35" s="122" t="s">
        <v>260</v>
      </c>
      <c r="H35" s="122" t="s">
        <v>260</v>
      </c>
      <c r="I35" s="76"/>
      <c r="J35" s="76"/>
      <c r="K35" s="76"/>
      <c r="L35" s="75"/>
    </row>
    <row r="36" spans="1:12" ht="37.5" customHeight="1" x14ac:dyDescent="0.25">
      <c r="A36" s="225" t="s">
        <v>273</v>
      </c>
      <c r="B36" s="228" t="s">
        <v>292</v>
      </c>
      <c r="C36" s="122" t="s">
        <v>260</v>
      </c>
      <c r="D36" s="122" t="s">
        <v>260</v>
      </c>
      <c r="E36" s="122" t="s">
        <v>260</v>
      </c>
      <c r="F36" s="122" t="s">
        <v>260</v>
      </c>
      <c r="G36" s="122" t="s">
        <v>260</v>
      </c>
      <c r="H36" s="122" t="s">
        <v>260</v>
      </c>
      <c r="I36" s="124"/>
      <c r="J36" s="124"/>
      <c r="K36" s="75"/>
      <c r="L36" s="75"/>
    </row>
    <row r="37" spans="1:12" ht="47.25" x14ac:dyDescent="0.25">
      <c r="A37" s="225" t="s">
        <v>274</v>
      </c>
      <c r="B37" s="228" t="s">
        <v>293</v>
      </c>
      <c r="C37" s="122" t="s">
        <v>260</v>
      </c>
      <c r="D37" s="122" t="s">
        <v>260</v>
      </c>
      <c r="E37" s="122" t="s">
        <v>260</v>
      </c>
      <c r="F37" s="122" t="s">
        <v>260</v>
      </c>
      <c r="G37" s="122" t="s">
        <v>260</v>
      </c>
      <c r="H37" s="122" t="s">
        <v>260</v>
      </c>
      <c r="I37" s="124"/>
      <c r="J37" s="124"/>
      <c r="K37" s="75"/>
      <c r="L37" s="75"/>
    </row>
    <row r="38" spans="1:12" x14ac:dyDescent="0.25">
      <c r="A38" s="225" t="s">
        <v>576</v>
      </c>
      <c r="B38" s="226" t="s">
        <v>294</v>
      </c>
      <c r="C38" s="197"/>
      <c r="D38" s="74"/>
      <c r="E38" s="75"/>
      <c r="F38" s="75"/>
      <c r="G38" s="197"/>
      <c r="H38" s="74"/>
      <c r="I38" s="75"/>
      <c r="J38" s="75"/>
      <c r="K38" s="75"/>
      <c r="L38" s="75"/>
    </row>
    <row r="39" spans="1:12" ht="63" x14ac:dyDescent="0.25">
      <c r="A39" s="225">
        <v>2</v>
      </c>
      <c r="B39" s="228" t="s">
        <v>577</v>
      </c>
      <c r="C39" s="229" t="s">
        <v>282</v>
      </c>
      <c r="D39" s="229" t="s">
        <v>282</v>
      </c>
      <c r="E39" s="75"/>
      <c r="F39" s="75"/>
      <c r="G39" s="229" t="s">
        <v>282</v>
      </c>
      <c r="H39" s="229" t="s">
        <v>282</v>
      </c>
      <c r="I39" s="75"/>
      <c r="J39" s="75"/>
      <c r="K39" s="75"/>
      <c r="L39" s="75"/>
    </row>
    <row r="40" spans="1:12" ht="33.75" customHeight="1" x14ac:dyDescent="0.25">
      <c r="A40" s="225" t="s">
        <v>141</v>
      </c>
      <c r="B40" s="228" t="s">
        <v>295</v>
      </c>
      <c r="C40" s="122" t="s">
        <v>260</v>
      </c>
      <c r="D40" s="122" t="s">
        <v>260</v>
      </c>
      <c r="E40" s="122" t="s">
        <v>260</v>
      </c>
      <c r="F40" s="122" t="s">
        <v>260</v>
      </c>
      <c r="G40" s="122" t="s">
        <v>260</v>
      </c>
      <c r="H40" s="122" t="s">
        <v>260</v>
      </c>
      <c r="I40" s="75"/>
      <c r="J40" s="75"/>
      <c r="K40" s="75"/>
      <c r="L40" s="75"/>
    </row>
    <row r="41" spans="1:12" ht="63" customHeight="1" x14ac:dyDescent="0.25">
      <c r="A41" s="225" t="s">
        <v>140</v>
      </c>
      <c r="B41" s="226" t="s">
        <v>578</v>
      </c>
      <c r="C41" s="197"/>
      <c r="D41" s="197"/>
      <c r="E41" s="197"/>
      <c r="F41" s="197"/>
      <c r="G41" s="197"/>
      <c r="H41" s="197"/>
      <c r="I41" s="75"/>
      <c r="J41" s="75"/>
      <c r="K41" s="75"/>
      <c r="L41" s="75"/>
    </row>
    <row r="42" spans="1:12" ht="58.5" customHeight="1" x14ac:dyDescent="0.25">
      <c r="A42" s="225">
        <v>3</v>
      </c>
      <c r="B42" s="228" t="s">
        <v>296</v>
      </c>
      <c r="C42" s="122" t="s">
        <v>260</v>
      </c>
      <c r="D42" s="122" t="s">
        <v>260</v>
      </c>
      <c r="E42" s="122" t="s">
        <v>260</v>
      </c>
      <c r="F42" s="122" t="s">
        <v>260</v>
      </c>
      <c r="G42" s="122" t="s">
        <v>260</v>
      </c>
      <c r="H42" s="122" t="s">
        <v>260</v>
      </c>
      <c r="I42" s="75"/>
      <c r="J42" s="75"/>
      <c r="K42" s="75"/>
      <c r="L42" s="75"/>
    </row>
    <row r="43" spans="1:12" ht="34.5" customHeight="1" x14ac:dyDescent="0.25">
      <c r="A43" s="225" t="s">
        <v>139</v>
      </c>
      <c r="B43" s="228" t="s">
        <v>297</v>
      </c>
      <c r="C43" s="122" t="s">
        <v>260</v>
      </c>
      <c r="D43" s="122" t="s">
        <v>260</v>
      </c>
      <c r="E43" s="122" t="s">
        <v>260</v>
      </c>
      <c r="F43" s="122" t="s">
        <v>260</v>
      </c>
      <c r="G43" s="122" t="s">
        <v>260</v>
      </c>
      <c r="H43" s="122" t="s">
        <v>260</v>
      </c>
      <c r="I43" s="75"/>
      <c r="J43" s="75"/>
      <c r="K43" s="75"/>
      <c r="L43" s="75"/>
    </row>
    <row r="44" spans="1:12" ht="24.75" customHeight="1" x14ac:dyDescent="0.25">
      <c r="A44" s="225" t="s">
        <v>138</v>
      </c>
      <c r="B44" s="228" t="s">
        <v>298</v>
      </c>
      <c r="C44" s="122" t="s">
        <v>260</v>
      </c>
      <c r="D44" s="122" t="s">
        <v>260</v>
      </c>
      <c r="E44" s="122" t="s">
        <v>260</v>
      </c>
      <c r="F44" s="122" t="s">
        <v>260</v>
      </c>
      <c r="G44" s="122" t="s">
        <v>260</v>
      </c>
      <c r="H44" s="122" t="s">
        <v>260</v>
      </c>
      <c r="I44" s="75"/>
      <c r="J44" s="75"/>
      <c r="K44" s="75"/>
      <c r="L44" s="75"/>
    </row>
    <row r="45" spans="1:12" ht="90.75" customHeight="1" x14ac:dyDescent="0.25">
      <c r="A45" s="225" t="s">
        <v>137</v>
      </c>
      <c r="B45" s="228" t="s">
        <v>299</v>
      </c>
      <c r="C45" s="122" t="s">
        <v>260</v>
      </c>
      <c r="D45" s="122" t="s">
        <v>260</v>
      </c>
      <c r="E45" s="122" t="s">
        <v>260</v>
      </c>
      <c r="F45" s="122" t="s">
        <v>260</v>
      </c>
      <c r="G45" s="122" t="s">
        <v>260</v>
      </c>
      <c r="H45" s="122" t="s">
        <v>260</v>
      </c>
      <c r="I45" s="75"/>
      <c r="J45" s="75"/>
      <c r="K45" s="75"/>
      <c r="L45" s="75"/>
    </row>
    <row r="46" spans="1:12" ht="167.25" customHeight="1" x14ac:dyDescent="0.25">
      <c r="A46" s="225" t="s">
        <v>136</v>
      </c>
      <c r="B46" s="228" t="s">
        <v>300</v>
      </c>
      <c r="C46" s="122" t="s">
        <v>260</v>
      </c>
      <c r="D46" s="122" t="s">
        <v>260</v>
      </c>
      <c r="E46" s="122" t="s">
        <v>260</v>
      </c>
      <c r="F46" s="122" t="s">
        <v>260</v>
      </c>
      <c r="G46" s="122" t="s">
        <v>260</v>
      </c>
      <c r="H46" s="122" t="s">
        <v>260</v>
      </c>
      <c r="I46" s="75"/>
      <c r="J46" s="75"/>
      <c r="K46" s="75"/>
      <c r="L46" s="75"/>
    </row>
    <row r="47" spans="1:12" ht="30.75" customHeight="1" x14ac:dyDescent="0.25">
      <c r="A47" s="225" t="s">
        <v>135</v>
      </c>
      <c r="B47" s="228" t="s">
        <v>301</v>
      </c>
      <c r="C47" s="122" t="s">
        <v>260</v>
      </c>
      <c r="D47" s="122" t="s">
        <v>260</v>
      </c>
      <c r="E47" s="122" t="s">
        <v>260</v>
      </c>
      <c r="F47" s="122" t="s">
        <v>260</v>
      </c>
      <c r="G47" s="122" t="s">
        <v>260</v>
      </c>
      <c r="H47" s="122" t="s">
        <v>260</v>
      </c>
      <c r="I47" s="75"/>
      <c r="J47" s="75"/>
      <c r="K47" s="75"/>
      <c r="L47" s="75"/>
    </row>
    <row r="48" spans="1:12" ht="37.5" customHeight="1" x14ac:dyDescent="0.25">
      <c r="A48" s="225" t="s">
        <v>579</v>
      </c>
      <c r="B48" s="226" t="s">
        <v>302</v>
      </c>
      <c r="C48" s="125"/>
      <c r="D48" s="125"/>
      <c r="E48" s="125"/>
      <c r="F48" s="125"/>
      <c r="G48" s="125"/>
      <c r="H48" s="125"/>
      <c r="I48" s="75"/>
      <c r="J48" s="75"/>
      <c r="K48" s="75"/>
      <c r="L48" s="75"/>
    </row>
    <row r="49" spans="1:12" ht="35.25" customHeight="1" x14ac:dyDescent="0.25">
      <c r="A49" s="225">
        <v>4</v>
      </c>
      <c r="B49" s="228" t="s">
        <v>303</v>
      </c>
      <c r="C49" s="122" t="s">
        <v>260</v>
      </c>
      <c r="D49" s="122" t="s">
        <v>260</v>
      </c>
      <c r="E49" s="122" t="s">
        <v>260</v>
      </c>
      <c r="F49" s="122" t="s">
        <v>260</v>
      </c>
      <c r="G49" s="122" t="s">
        <v>260</v>
      </c>
      <c r="H49" s="122" t="s">
        <v>260</v>
      </c>
      <c r="I49" s="75"/>
      <c r="J49" s="75"/>
      <c r="K49" s="75"/>
      <c r="L49" s="75"/>
    </row>
    <row r="50" spans="1:12" ht="86.25" customHeight="1" x14ac:dyDescent="0.25">
      <c r="A50" s="225" t="s">
        <v>134</v>
      </c>
      <c r="B50" s="228" t="s">
        <v>304</v>
      </c>
      <c r="C50" s="229" t="s">
        <v>282</v>
      </c>
      <c r="D50" s="229" t="s">
        <v>282</v>
      </c>
      <c r="E50" s="75"/>
      <c r="F50" s="75"/>
      <c r="G50" s="229" t="s">
        <v>282</v>
      </c>
      <c r="H50" s="229" t="s">
        <v>282</v>
      </c>
      <c r="I50" s="75"/>
      <c r="J50" s="75"/>
      <c r="K50" s="75"/>
      <c r="L50" s="75"/>
    </row>
    <row r="51" spans="1:12" ht="77.25" customHeight="1" x14ac:dyDescent="0.25">
      <c r="A51" s="225" t="s">
        <v>133</v>
      </c>
      <c r="B51" s="228" t="s">
        <v>305</v>
      </c>
      <c r="C51" s="122" t="s">
        <v>260</v>
      </c>
      <c r="D51" s="122" t="s">
        <v>260</v>
      </c>
      <c r="E51" s="122" t="s">
        <v>260</v>
      </c>
      <c r="F51" s="122" t="s">
        <v>260</v>
      </c>
      <c r="G51" s="122" t="s">
        <v>260</v>
      </c>
      <c r="H51" s="122" t="s">
        <v>260</v>
      </c>
      <c r="I51" s="75"/>
      <c r="J51" s="75"/>
      <c r="K51" s="75"/>
      <c r="L51" s="75"/>
    </row>
    <row r="52" spans="1:12" ht="71.25" customHeight="1" x14ac:dyDescent="0.25">
      <c r="A52" s="225" t="s">
        <v>132</v>
      </c>
      <c r="B52" s="228" t="s">
        <v>306</v>
      </c>
      <c r="C52" s="122" t="s">
        <v>260</v>
      </c>
      <c r="D52" s="122" t="s">
        <v>260</v>
      </c>
      <c r="E52" s="122" t="s">
        <v>260</v>
      </c>
      <c r="F52" s="122" t="s">
        <v>260</v>
      </c>
      <c r="G52" s="122" t="s">
        <v>260</v>
      </c>
      <c r="H52" s="122" t="s">
        <v>260</v>
      </c>
      <c r="I52" s="75"/>
      <c r="J52" s="75"/>
      <c r="K52" s="75"/>
      <c r="L52" s="75"/>
    </row>
    <row r="53" spans="1:12" ht="48" customHeight="1" x14ac:dyDescent="0.25">
      <c r="A53" s="225" t="s">
        <v>131</v>
      </c>
      <c r="B53" s="77" t="s">
        <v>307</v>
      </c>
      <c r="C53" s="126" t="s">
        <v>282</v>
      </c>
      <c r="D53" s="126" t="s">
        <v>282</v>
      </c>
      <c r="E53" s="75"/>
      <c r="F53" s="75"/>
      <c r="G53" s="126" t="s">
        <v>282</v>
      </c>
      <c r="H53" s="126" t="s">
        <v>282</v>
      </c>
      <c r="I53" s="75"/>
      <c r="J53" s="75"/>
      <c r="K53" s="75"/>
      <c r="L53" s="75"/>
    </row>
    <row r="54" spans="1:12" ht="46.5" customHeight="1" x14ac:dyDescent="0.25">
      <c r="A54" s="225" t="s">
        <v>275</v>
      </c>
      <c r="B54" s="228" t="s">
        <v>308</v>
      </c>
      <c r="C54" s="74" t="s">
        <v>260</v>
      </c>
      <c r="D54" s="74" t="s">
        <v>260</v>
      </c>
      <c r="E54" s="74" t="s">
        <v>260</v>
      </c>
      <c r="F54" s="74" t="s">
        <v>260</v>
      </c>
      <c r="G54" s="74" t="s">
        <v>260</v>
      </c>
      <c r="H54" s="74" t="s">
        <v>260</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J25" sqref="AJ25"/>
    </sheetView>
  </sheetViews>
  <sheetFormatPr defaultColWidth="9.140625" defaultRowHeight="15.75" x14ac:dyDescent="0.25"/>
  <cols>
    <col min="1" max="1" width="9.140625" style="35"/>
    <col min="2" max="2" width="57.85546875" style="35" customWidth="1"/>
    <col min="3" max="3" width="10.7109375" style="35" customWidth="1"/>
    <col min="4" max="4" width="13.5703125" style="35" customWidth="1"/>
    <col min="5" max="5" width="14.5703125" style="35" customWidth="1"/>
    <col min="6" max="6" width="13.5703125" style="35" customWidth="1"/>
    <col min="7" max="7" width="9.42578125" style="35" customWidth="1"/>
    <col min="8" max="8" width="10.14062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1" width="4.42578125" style="35" bestFit="1" customWidth="1"/>
    <col min="22" max="22" width="7.7109375" style="35"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8.140625" style="35" customWidth="1"/>
    <col min="29" max="29" width="16.710937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23"/>
      <c r="AC4" s="223"/>
    </row>
    <row r="5" spans="1:29" ht="18.75" x14ac:dyDescent="0.3">
      <c r="E5" s="235"/>
      <c r="F5" s="236"/>
      <c r="N5" s="236"/>
      <c r="O5" s="236"/>
      <c r="P5" s="236"/>
      <c r="Q5" s="236"/>
      <c r="R5" s="236"/>
      <c r="S5" s="236"/>
      <c r="T5" s="236"/>
      <c r="U5" s="236"/>
      <c r="V5" s="236"/>
      <c r="W5" s="236"/>
      <c r="X5" s="236"/>
      <c r="Y5" s="236"/>
      <c r="Z5" s="236"/>
      <c r="AA5" s="236"/>
      <c r="AC5" s="64"/>
    </row>
    <row r="6" spans="1:29" ht="18.75" x14ac:dyDescent="0.25">
      <c r="A6" s="438" t="s">
        <v>5</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65"/>
      <c r="AC6" s="65"/>
    </row>
    <row r="7" spans="1:29" ht="18.75" x14ac:dyDescent="0.25">
      <c r="A7" s="237"/>
      <c r="B7" s="237"/>
      <c r="C7" s="237"/>
      <c r="D7" s="237"/>
      <c r="E7" s="237"/>
      <c r="F7" s="237"/>
      <c r="G7" s="237"/>
      <c r="H7" s="237"/>
      <c r="I7" s="237"/>
      <c r="J7" s="238"/>
      <c r="K7" s="238"/>
      <c r="L7" s="238"/>
      <c r="M7" s="238"/>
      <c r="N7" s="238"/>
      <c r="O7" s="238"/>
      <c r="P7" s="238"/>
      <c r="Q7" s="238"/>
      <c r="R7" s="238"/>
      <c r="S7" s="238"/>
      <c r="T7" s="238"/>
      <c r="U7" s="238"/>
      <c r="V7" s="238"/>
      <c r="W7" s="238"/>
      <c r="X7" s="238"/>
      <c r="Y7" s="238"/>
      <c r="Z7" s="238"/>
      <c r="AA7" s="238"/>
      <c r="AB7" s="198"/>
      <c r="AC7" s="198"/>
    </row>
    <row r="8" spans="1:29"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232"/>
      <c r="AC8" s="232"/>
    </row>
    <row r="9" spans="1:29" ht="18.75" customHeight="1" x14ac:dyDescent="0.25">
      <c r="A9" s="302" t="s">
        <v>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67"/>
      <c r="AC9" s="67"/>
    </row>
    <row r="10" spans="1:29" ht="18.75" x14ac:dyDescent="0.25">
      <c r="A10" s="237"/>
      <c r="B10" s="237"/>
      <c r="C10" s="237"/>
      <c r="D10" s="237"/>
      <c r="E10" s="237"/>
      <c r="F10" s="237"/>
      <c r="G10" s="237"/>
      <c r="H10" s="237"/>
      <c r="I10" s="237"/>
      <c r="J10" s="238"/>
      <c r="K10" s="238"/>
      <c r="L10" s="238"/>
      <c r="M10" s="238"/>
      <c r="N10" s="238"/>
      <c r="O10" s="238"/>
      <c r="P10" s="238"/>
      <c r="Q10" s="238"/>
      <c r="R10" s="238"/>
      <c r="S10" s="238"/>
      <c r="T10" s="238"/>
      <c r="U10" s="238"/>
      <c r="V10" s="238"/>
      <c r="W10" s="238"/>
      <c r="X10" s="238"/>
      <c r="Y10" s="238"/>
      <c r="Z10" s="238"/>
      <c r="AA10" s="238"/>
      <c r="AB10" s="198"/>
      <c r="AC10" s="198"/>
    </row>
    <row r="11" spans="1:29" x14ac:dyDescent="0.25">
      <c r="A11" s="301" t="str">
        <f>'1. паспорт местоположение'!A12:C12</f>
        <v>K_NA1000.PR.0006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232"/>
      <c r="AC11" s="232"/>
    </row>
    <row r="12" spans="1:29" x14ac:dyDescent="0.25">
      <c r="A12" s="302" t="s">
        <v>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67"/>
      <c r="AC12" s="67"/>
    </row>
    <row r="13" spans="1:29" ht="16.5" customHeight="1" x14ac:dyDescent="0.3">
      <c r="A13" s="61"/>
      <c r="B13" s="61"/>
      <c r="C13" s="61"/>
      <c r="D13" s="61"/>
      <c r="E13" s="61"/>
      <c r="F13" s="61"/>
      <c r="G13" s="61"/>
      <c r="H13" s="61"/>
      <c r="I13" s="61"/>
      <c r="J13" s="233"/>
      <c r="K13" s="233"/>
      <c r="L13" s="233"/>
      <c r="M13" s="233"/>
      <c r="N13" s="233"/>
      <c r="O13" s="233"/>
      <c r="P13" s="233"/>
      <c r="Q13" s="233"/>
      <c r="R13" s="233"/>
      <c r="S13" s="233"/>
      <c r="T13" s="233"/>
      <c r="U13" s="233"/>
      <c r="V13" s="233"/>
      <c r="W13" s="233"/>
      <c r="X13" s="233"/>
      <c r="Y13" s="233"/>
      <c r="Z13" s="233"/>
      <c r="AA13" s="233"/>
      <c r="AB13" s="199"/>
      <c r="AC13" s="199"/>
    </row>
    <row r="14" spans="1:29" x14ac:dyDescent="0.25">
      <c r="A14" s="30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232"/>
      <c r="AC14" s="232"/>
    </row>
    <row r="15" spans="1:29" ht="15.75" customHeight="1" x14ac:dyDescent="0.25">
      <c r="A15" s="302" t="s">
        <v>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67"/>
      <c r="AC15" s="67"/>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233"/>
      <c r="AC16" s="233"/>
    </row>
    <row r="17" spans="1:34" x14ac:dyDescent="0.25">
      <c r="B17" s="236"/>
      <c r="C17" s="236"/>
      <c r="D17" s="236"/>
      <c r="E17" s="236"/>
      <c r="F17" s="236"/>
    </row>
    <row r="18" spans="1:34" x14ac:dyDescent="0.25">
      <c r="A18" s="440" t="s">
        <v>240</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234"/>
      <c r="AC18" s="234"/>
    </row>
    <row r="20" spans="1:34" s="203" customFormat="1" ht="21" customHeight="1" x14ac:dyDescent="0.25">
      <c r="A20" s="426" t="s">
        <v>130</v>
      </c>
      <c r="B20" s="426" t="s">
        <v>129</v>
      </c>
      <c r="C20" s="431" t="s">
        <v>128</v>
      </c>
      <c r="D20" s="431"/>
      <c r="E20" s="425" t="s">
        <v>127</v>
      </c>
      <c r="F20" s="425"/>
      <c r="G20" s="426" t="s">
        <v>591</v>
      </c>
      <c r="H20" s="429" t="s">
        <v>580</v>
      </c>
      <c r="I20" s="430"/>
      <c r="J20" s="430"/>
      <c r="K20" s="430"/>
      <c r="L20" s="429" t="s">
        <v>581</v>
      </c>
      <c r="M20" s="430"/>
      <c r="N20" s="430"/>
      <c r="O20" s="430"/>
      <c r="P20" s="429" t="s">
        <v>582</v>
      </c>
      <c r="Q20" s="430"/>
      <c r="R20" s="430"/>
      <c r="S20" s="430"/>
      <c r="T20" s="429" t="s">
        <v>583</v>
      </c>
      <c r="U20" s="430"/>
      <c r="V20" s="430"/>
      <c r="W20" s="430"/>
      <c r="X20" s="429" t="s">
        <v>584</v>
      </c>
      <c r="Y20" s="430"/>
      <c r="Z20" s="430"/>
      <c r="AA20" s="430"/>
      <c r="AB20" s="434" t="s">
        <v>126</v>
      </c>
      <c r="AC20" s="435"/>
    </row>
    <row r="21" spans="1:34" s="203" customFormat="1" ht="81.75" customHeight="1" x14ac:dyDescent="0.25">
      <c r="A21" s="427"/>
      <c r="B21" s="427"/>
      <c r="C21" s="431"/>
      <c r="D21" s="431"/>
      <c r="E21" s="425"/>
      <c r="F21" s="425"/>
      <c r="G21" s="427"/>
      <c r="H21" s="432" t="s">
        <v>587</v>
      </c>
      <c r="I21" s="433"/>
      <c r="J21" s="432" t="s">
        <v>477</v>
      </c>
      <c r="K21" s="433"/>
      <c r="L21" s="431" t="s">
        <v>0</v>
      </c>
      <c r="M21" s="431"/>
      <c r="N21" s="431" t="s">
        <v>477</v>
      </c>
      <c r="O21" s="431"/>
      <c r="P21" s="431" t="s">
        <v>0</v>
      </c>
      <c r="Q21" s="431"/>
      <c r="R21" s="431" t="s">
        <v>477</v>
      </c>
      <c r="S21" s="431"/>
      <c r="T21" s="431" t="s">
        <v>0</v>
      </c>
      <c r="U21" s="431"/>
      <c r="V21" s="431" t="s">
        <v>477</v>
      </c>
      <c r="W21" s="431"/>
      <c r="X21" s="431" t="s">
        <v>0</v>
      </c>
      <c r="Y21" s="431"/>
      <c r="Z21" s="431" t="s">
        <v>477</v>
      </c>
      <c r="AA21" s="431"/>
      <c r="AB21" s="436"/>
      <c r="AC21" s="437"/>
    </row>
    <row r="22" spans="1:34" s="203" customFormat="1" ht="89.25" customHeight="1" x14ac:dyDescent="0.3">
      <c r="A22" s="428"/>
      <c r="B22" s="428"/>
      <c r="C22" s="244" t="s">
        <v>0</v>
      </c>
      <c r="D22" s="244" t="s">
        <v>477</v>
      </c>
      <c r="E22" s="200" t="s">
        <v>588</v>
      </c>
      <c r="F22" s="200" t="s">
        <v>593</v>
      </c>
      <c r="G22" s="428"/>
      <c r="H22" s="201" t="s">
        <v>231</v>
      </c>
      <c r="I22" s="201" t="s">
        <v>478</v>
      </c>
      <c r="J22" s="201" t="s">
        <v>231</v>
      </c>
      <c r="K22" s="201" t="s">
        <v>478</v>
      </c>
      <c r="L22" s="201" t="s">
        <v>231</v>
      </c>
      <c r="M22" s="201" t="s">
        <v>478</v>
      </c>
      <c r="N22" s="201" t="s">
        <v>231</v>
      </c>
      <c r="O22" s="201" t="s">
        <v>478</v>
      </c>
      <c r="P22" s="201" t="s">
        <v>231</v>
      </c>
      <c r="Q22" s="201" t="s">
        <v>478</v>
      </c>
      <c r="R22" s="201" t="s">
        <v>231</v>
      </c>
      <c r="S22" s="201" t="s">
        <v>478</v>
      </c>
      <c r="T22" s="201" t="s">
        <v>231</v>
      </c>
      <c r="U22" s="201" t="s">
        <v>478</v>
      </c>
      <c r="V22" s="201" t="s">
        <v>231</v>
      </c>
      <c r="W22" s="201" t="s">
        <v>478</v>
      </c>
      <c r="X22" s="201" t="s">
        <v>231</v>
      </c>
      <c r="Y22" s="201" t="s">
        <v>478</v>
      </c>
      <c r="Z22" s="201" t="s">
        <v>231</v>
      </c>
      <c r="AA22" s="201" t="s">
        <v>478</v>
      </c>
      <c r="AB22" s="244" t="s">
        <v>125</v>
      </c>
      <c r="AC22" s="244" t="s">
        <v>477</v>
      </c>
      <c r="AE22" s="202"/>
      <c r="AF22" s="202"/>
      <c r="AG22" s="202"/>
      <c r="AH22" s="202"/>
    </row>
    <row r="23" spans="1:34" s="203" customFormat="1" ht="19.5" customHeight="1" x14ac:dyDescent="0.25">
      <c r="A23" s="243">
        <v>1</v>
      </c>
      <c r="B23" s="243">
        <v>2</v>
      </c>
      <c r="C23" s="243">
        <v>3</v>
      </c>
      <c r="D23" s="243">
        <v>4</v>
      </c>
      <c r="E23" s="243">
        <v>5</v>
      </c>
      <c r="F23" s="243">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203" customFormat="1" ht="47.25" customHeight="1" x14ac:dyDescent="0.25">
      <c r="A24" s="204" t="s">
        <v>61</v>
      </c>
      <c r="B24" s="205" t="s">
        <v>124</v>
      </c>
      <c r="C24" s="206">
        <v>0</v>
      </c>
      <c r="D24" s="206">
        <v>0</v>
      </c>
      <c r="E24" s="206">
        <v>0</v>
      </c>
      <c r="F24" s="206">
        <v>0</v>
      </c>
      <c r="G24" s="206">
        <v>0</v>
      </c>
      <c r="H24" s="206">
        <v>0</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0</v>
      </c>
    </row>
    <row r="25" spans="1:34" s="203" customFormat="1" ht="24" customHeight="1" x14ac:dyDescent="0.25">
      <c r="A25" s="207" t="s">
        <v>123</v>
      </c>
      <c r="B25" s="208" t="s">
        <v>122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03" customFormat="1" x14ac:dyDescent="0.25">
      <c r="A26" s="207" t="s">
        <v>121</v>
      </c>
      <c r="B26" s="208" t="s">
        <v>120</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03" customFormat="1" ht="38.25" customHeight="1" x14ac:dyDescent="0.25">
      <c r="A27" s="207" t="s">
        <v>119</v>
      </c>
      <c r="B27" s="208" t="s">
        <v>213</v>
      </c>
      <c r="C27" s="206"/>
      <c r="D27" s="206"/>
      <c r="E27" s="206"/>
      <c r="F27" s="206"/>
      <c r="G27" s="206">
        <v>0</v>
      </c>
      <c r="H27" s="206">
        <v>0</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0</v>
      </c>
    </row>
    <row r="28" spans="1:34" s="203" customFormat="1" x14ac:dyDescent="0.25">
      <c r="A28" s="207" t="s">
        <v>118</v>
      </c>
      <c r="B28" s="208" t="s">
        <v>117</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03" customFormat="1" x14ac:dyDescent="0.25">
      <c r="A29" s="207" t="s">
        <v>116</v>
      </c>
      <c r="B29" s="209" t="s">
        <v>115</v>
      </c>
      <c r="C29" s="206"/>
      <c r="D29" s="206"/>
      <c r="E29" s="206"/>
      <c r="F29" s="206"/>
      <c r="G29" s="206">
        <v>0</v>
      </c>
      <c r="H29" s="206">
        <v>0</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v>
      </c>
    </row>
    <row r="30" spans="1:34" s="203" customFormat="1" ht="47.25" x14ac:dyDescent="0.25">
      <c r="A30" s="204" t="s">
        <v>59</v>
      </c>
      <c r="B30" s="205" t="s">
        <v>114</v>
      </c>
      <c r="C30" s="206">
        <v>0</v>
      </c>
      <c r="D30" s="206">
        <v>0</v>
      </c>
      <c r="E30" s="206">
        <v>0</v>
      </c>
      <c r="F30" s="206">
        <v>0</v>
      </c>
      <c r="G30" s="206">
        <v>0</v>
      </c>
      <c r="H30" s="206">
        <v>0</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0</v>
      </c>
    </row>
    <row r="31" spans="1:34" s="203" customFormat="1" x14ac:dyDescent="0.25">
      <c r="A31" s="204" t="s">
        <v>113</v>
      </c>
      <c r="B31" s="208" t="s">
        <v>112</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03" customFormat="1" ht="31.5" x14ac:dyDescent="0.25">
      <c r="A32" s="204" t="s">
        <v>111</v>
      </c>
      <c r="B32" s="208" t="s">
        <v>110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3" customFormat="1" x14ac:dyDescent="0.25">
      <c r="A33" s="204" t="s">
        <v>109</v>
      </c>
      <c r="B33" s="208" t="s">
        <v>108</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3" customFormat="1" x14ac:dyDescent="0.25">
      <c r="A34" s="204" t="s">
        <v>107</v>
      </c>
      <c r="B34" s="208" t="s">
        <v>106</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3" customFormat="1" ht="48" customHeight="1" x14ac:dyDescent="0.25">
      <c r="A35" s="204" t="s">
        <v>58</v>
      </c>
      <c r="B35" s="205" t="s">
        <v>105</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3" customFormat="1" ht="44.25" customHeight="1" x14ac:dyDescent="0.25">
      <c r="A36" s="207" t="s">
        <v>104</v>
      </c>
      <c r="B36" s="208" t="s">
        <v>531</v>
      </c>
      <c r="C36" s="206"/>
      <c r="D36" s="206"/>
      <c r="E36" s="206"/>
      <c r="F36" s="206"/>
      <c r="G36" s="206">
        <v>0</v>
      </c>
      <c r="H36" s="206">
        <v>0</v>
      </c>
      <c r="I36" s="206" t="s">
        <v>497</v>
      </c>
      <c r="J36" s="206">
        <v>0</v>
      </c>
      <c r="K36" s="206" t="s">
        <v>497</v>
      </c>
      <c r="L36" s="206">
        <v>0</v>
      </c>
      <c r="M36" s="248" t="s">
        <v>497</v>
      </c>
      <c r="N36" s="206">
        <v>0</v>
      </c>
      <c r="O36" s="206" t="s">
        <v>497</v>
      </c>
      <c r="P36" s="206">
        <v>0</v>
      </c>
      <c r="Q36" s="248" t="s">
        <v>497</v>
      </c>
      <c r="R36" s="206">
        <v>0</v>
      </c>
      <c r="S36" s="206" t="s">
        <v>497</v>
      </c>
      <c r="T36" s="206">
        <v>0</v>
      </c>
      <c r="U36" s="248" t="s">
        <v>497</v>
      </c>
      <c r="V36" s="206">
        <v>0</v>
      </c>
      <c r="W36" s="206" t="s">
        <v>497</v>
      </c>
      <c r="X36" s="206">
        <v>0</v>
      </c>
      <c r="Y36" s="248" t="s">
        <v>497</v>
      </c>
      <c r="Z36" s="206">
        <v>0</v>
      </c>
      <c r="AA36" s="206" t="s">
        <v>497</v>
      </c>
      <c r="AB36" s="206">
        <v>0</v>
      </c>
      <c r="AC36" s="206">
        <v>0</v>
      </c>
    </row>
    <row r="37" spans="1:29" s="203" customFormat="1" ht="31.5" x14ac:dyDescent="0.25">
      <c r="A37" s="207" t="s">
        <v>103</v>
      </c>
      <c r="B37" s="210" t="s">
        <v>529</v>
      </c>
      <c r="C37" s="206"/>
      <c r="D37" s="206"/>
      <c r="E37" s="206"/>
      <c r="F37" s="206"/>
      <c r="G37" s="206">
        <v>0</v>
      </c>
      <c r="H37" s="206">
        <v>0</v>
      </c>
      <c r="I37" s="206" t="s">
        <v>497</v>
      </c>
      <c r="J37" s="206">
        <v>0</v>
      </c>
      <c r="K37" s="206" t="s">
        <v>497</v>
      </c>
      <c r="L37" s="206">
        <v>0</v>
      </c>
      <c r="M37" s="248" t="s">
        <v>497</v>
      </c>
      <c r="N37" s="206">
        <v>0</v>
      </c>
      <c r="O37" s="206" t="s">
        <v>497</v>
      </c>
      <c r="P37" s="206">
        <v>0</v>
      </c>
      <c r="Q37" s="248" t="s">
        <v>497</v>
      </c>
      <c r="R37" s="206">
        <v>0</v>
      </c>
      <c r="S37" s="206" t="s">
        <v>497</v>
      </c>
      <c r="T37" s="206">
        <v>0</v>
      </c>
      <c r="U37" s="248" t="s">
        <v>497</v>
      </c>
      <c r="V37" s="206">
        <v>0</v>
      </c>
      <c r="W37" s="206" t="s">
        <v>497</v>
      </c>
      <c r="X37" s="206">
        <v>0</v>
      </c>
      <c r="Y37" s="248" t="s">
        <v>497</v>
      </c>
      <c r="Z37" s="206">
        <v>0</v>
      </c>
      <c r="AA37" s="206" t="s">
        <v>497</v>
      </c>
      <c r="AB37" s="206">
        <v>0</v>
      </c>
      <c r="AC37" s="206">
        <v>0</v>
      </c>
    </row>
    <row r="38" spans="1:29" s="203" customFormat="1" x14ac:dyDescent="0.25">
      <c r="A38" s="207" t="s">
        <v>102</v>
      </c>
      <c r="B38" s="210" t="s">
        <v>93</v>
      </c>
      <c r="C38" s="206"/>
      <c r="D38" s="206"/>
      <c r="E38" s="206"/>
      <c r="F38" s="206"/>
      <c r="G38" s="206">
        <v>0</v>
      </c>
      <c r="H38" s="206">
        <v>0</v>
      </c>
      <c r="I38" s="206" t="s">
        <v>497</v>
      </c>
      <c r="J38" s="206">
        <v>0</v>
      </c>
      <c r="K38" s="206" t="s">
        <v>497</v>
      </c>
      <c r="L38" s="206">
        <v>0</v>
      </c>
      <c r="M38" s="248" t="s">
        <v>497</v>
      </c>
      <c r="N38" s="206">
        <v>0</v>
      </c>
      <c r="O38" s="206" t="s">
        <v>497</v>
      </c>
      <c r="P38" s="206">
        <v>0</v>
      </c>
      <c r="Q38" s="248" t="s">
        <v>497</v>
      </c>
      <c r="R38" s="206">
        <v>0</v>
      </c>
      <c r="S38" s="206" t="s">
        <v>497</v>
      </c>
      <c r="T38" s="206">
        <v>0</v>
      </c>
      <c r="U38" s="248" t="s">
        <v>497</v>
      </c>
      <c r="V38" s="206">
        <v>0</v>
      </c>
      <c r="W38" s="206" t="s">
        <v>497</v>
      </c>
      <c r="X38" s="206">
        <v>0</v>
      </c>
      <c r="Y38" s="248" t="s">
        <v>497</v>
      </c>
      <c r="Z38" s="206">
        <v>0</v>
      </c>
      <c r="AA38" s="206" t="s">
        <v>497</v>
      </c>
      <c r="AB38" s="206">
        <v>0</v>
      </c>
      <c r="AC38" s="206">
        <v>0</v>
      </c>
    </row>
    <row r="39" spans="1:29" s="203" customFormat="1" x14ac:dyDescent="0.25">
      <c r="A39" s="207" t="s">
        <v>101</v>
      </c>
      <c r="B39" s="208" t="s">
        <v>569</v>
      </c>
      <c r="C39" s="206"/>
      <c r="D39" s="206"/>
      <c r="E39" s="206"/>
      <c r="F39" s="206"/>
      <c r="G39" s="206">
        <v>0</v>
      </c>
      <c r="H39" s="206">
        <v>0</v>
      </c>
      <c r="I39" s="206" t="s">
        <v>497</v>
      </c>
      <c r="J39" s="206">
        <v>0</v>
      </c>
      <c r="K39" s="206" t="s">
        <v>497</v>
      </c>
      <c r="L39" s="206">
        <v>0</v>
      </c>
      <c r="M39" s="248" t="s">
        <v>497</v>
      </c>
      <c r="N39" s="206">
        <v>0</v>
      </c>
      <c r="O39" s="206" t="s">
        <v>497</v>
      </c>
      <c r="P39" s="206">
        <v>0</v>
      </c>
      <c r="Q39" s="248" t="s">
        <v>497</v>
      </c>
      <c r="R39" s="206">
        <v>0</v>
      </c>
      <c r="S39" s="206" t="s">
        <v>497</v>
      </c>
      <c r="T39" s="206">
        <v>0</v>
      </c>
      <c r="U39" s="248" t="s">
        <v>497</v>
      </c>
      <c r="V39" s="206">
        <v>0</v>
      </c>
      <c r="W39" s="206" t="s">
        <v>497</v>
      </c>
      <c r="X39" s="206">
        <v>0</v>
      </c>
      <c r="Y39" s="248" t="s">
        <v>497</v>
      </c>
      <c r="Z39" s="206">
        <v>0</v>
      </c>
      <c r="AA39" s="206" t="s">
        <v>497</v>
      </c>
      <c r="AB39" s="206">
        <v>0</v>
      </c>
      <c r="AC39" s="206">
        <v>0</v>
      </c>
    </row>
    <row r="40" spans="1:29" s="203" customFormat="1" x14ac:dyDescent="0.25">
      <c r="A40" s="207" t="s">
        <v>100</v>
      </c>
      <c r="B40" s="208" t="s">
        <v>532</v>
      </c>
      <c r="C40" s="206"/>
      <c r="D40" s="206"/>
      <c r="E40" s="206"/>
      <c r="F40" s="206"/>
      <c r="G40" s="206">
        <v>0</v>
      </c>
      <c r="H40" s="206">
        <v>0</v>
      </c>
      <c r="I40" s="206" t="s">
        <v>497</v>
      </c>
      <c r="J40" s="206">
        <v>0</v>
      </c>
      <c r="K40" s="206" t="s">
        <v>497</v>
      </c>
      <c r="L40" s="206">
        <v>0</v>
      </c>
      <c r="M40" s="248" t="s">
        <v>497</v>
      </c>
      <c r="N40" s="206">
        <v>0</v>
      </c>
      <c r="O40" s="206" t="s">
        <v>497</v>
      </c>
      <c r="P40" s="206">
        <v>0</v>
      </c>
      <c r="Q40" s="248" t="s">
        <v>497</v>
      </c>
      <c r="R40" s="206">
        <v>0</v>
      </c>
      <c r="S40" s="206" t="s">
        <v>497</v>
      </c>
      <c r="T40" s="206">
        <v>0</v>
      </c>
      <c r="U40" s="248" t="s">
        <v>497</v>
      </c>
      <c r="V40" s="206">
        <v>0</v>
      </c>
      <c r="W40" s="206" t="s">
        <v>497</v>
      </c>
      <c r="X40" s="206">
        <v>0</v>
      </c>
      <c r="Y40" s="248" t="s">
        <v>497</v>
      </c>
      <c r="Z40" s="206">
        <v>0</v>
      </c>
      <c r="AA40" s="206" t="s">
        <v>497</v>
      </c>
      <c r="AB40" s="206">
        <v>0</v>
      </c>
      <c r="AC40" s="206">
        <v>0</v>
      </c>
    </row>
    <row r="41" spans="1:29" s="203" customFormat="1" x14ac:dyDescent="0.25">
      <c r="A41" s="207" t="s">
        <v>99</v>
      </c>
      <c r="B41" s="208" t="s">
        <v>533</v>
      </c>
      <c r="C41" s="206"/>
      <c r="D41" s="206"/>
      <c r="E41" s="206"/>
      <c r="F41" s="206"/>
      <c r="G41" s="206">
        <v>0</v>
      </c>
      <c r="H41" s="206">
        <v>0</v>
      </c>
      <c r="I41" s="206" t="s">
        <v>497</v>
      </c>
      <c r="J41" s="206">
        <v>0</v>
      </c>
      <c r="K41" s="206" t="s">
        <v>497</v>
      </c>
      <c r="L41" s="206">
        <v>0</v>
      </c>
      <c r="M41" s="248" t="s">
        <v>497</v>
      </c>
      <c r="N41" s="206">
        <v>0</v>
      </c>
      <c r="O41" s="206" t="s">
        <v>497</v>
      </c>
      <c r="P41" s="206">
        <v>0</v>
      </c>
      <c r="Q41" s="248" t="s">
        <v>497</v>
      </c>
      <c r="R41" s="206">
        <v>0</v>
      </c>
      <c r="S41" s="206" t="s">
        <v>497</v>
      </c>
      <c r="T41" s="206">
        <v>0</v>
      </c>
      <c r="U41" s="248" t="s">
        <v>497</v>
      </c>
      <c r="V41" s="206">
        <v>0</v>
      </c>
      <c r="W41" s="206" t="s">
        <v>497</v>
      </c>
      <c r="X41" s="206">
        <v>0</v>
      </c>
      <c r="Y41" s="248" t="s">
        <v>497</v>
      </c>
      <c r="Z41" s="206">
        <v>0</v>
      </c>
      <c r="AA41" s="206" t="s">
        <v>497</v>
      </c>
      <c r="AB41" s="206">
        <v>0</v>
      </c>
      <c r="AC41" s="206">
        <v>0</v>
      </c>
    </row>
    <row r="42" spans="1:29" s="203" customFormat="1" x14ac:dyDescent="0.25">
      <c r="A42" s="207" t="s">
        <v>98</v>
      </c>
      <c r="B42" s="208" t="s">
        <v>534</v>
      </c>
      <c r="C42" s="206"/>
      <c r="D42" s="206"/>
      <c r="E42" s="206"/>
      <c r="F42" s="206"/>
      <c r="G42" s="206">
        <v>0</v>
      </c>
      <c r="H42" s="206">
        <v>0</v>
      </c>
      <c r="I42" s="206" t="s">
        <v>497</v>
      </c>
      <c r="J42" s="206">
        <v>0</v>
      </c>
      <c r="K42" s="206" t="s">
        <v>497</v>
      </c>
      <c r="L42" s="206">
        <v>0</v>
      </c>
      <c r="M42" s="248" t="s">
        <v>497</v>
      </c>
      <c r="N42" s="206">
        <v>0</v>
      </c>
      <c r="O42" s="206" t="s">
        <v>497</v>
      </c>
      <c r="P42" s="206">
        <v>0</v>
      </c>
      <c r="Q42" s="248" t="s">
        <v>497</v>
      </c>
      <c r="R42" s="206">
        <v>0</v>
      </c>
      <c r="S42" s="206" t="s">
        <v>497</v>
      </c>
      <c r="T42" s="206">
        <v>0</v>
      </c>
      <c r="U42" s="248" t="s">
        <v>497</v>
      </c>
      <c r="V42" s="206">
        <v>0</v>
      </c>
      <c r="W42" s="206" t="s">
        <v>497</v>
      </c>
      <c r="X42" s="206">
        <v>0</v>
      </c>
      <c r="Y42" s="248" t="s">
        <v>497</v>
      </c>
      <c r="Z42" s="206">
        <v>0</v>
      </c>
      <c r="AA42" s="206" t="s">
        <v>497</v>
      </c>
      <c r="AB42" s="206">
        <v>0</v>
      </c>
      <c r="AC42" s="206">
        <v>0</v>
      </c>
    </row>
    <row r="43" spans="1:29" s="203" customFormat="1" x14ac:dyDescent="0.25">
      <c r="A43" s="207" t="s">
        <v>535</v>
      </c>
      <c r="B43" s="208" t="s">
        <v>536</v>
      </c>
      <c r="C43" s="206"/>
      <c r="D43" s="206"/>
      <c r="E43" s="206"/>
      <c r="F43" s="206"/>
      <c r="G43" s="206">
        <v>0</v>
      </c>
      <c r="H43" s="206">
        <v>0</v>
      </c>
      <c r="I43" s="206" t="s">
        <v>497</v>
      </c>
      <c r="J43" s="206">
        <v>0</v>
      </c>
      <c r="K43" s="206" t="s">
        <v>497</v>
      </c>
      <c r="L43" s="206">
        <v>0</v>
      </c>
      <c r="M43" s="248" t="s">
        <v>497</v>
      </c>
      <c r="N43" s="206">
        <v>0</v>
      </c>
      <c r="O43" s="206" t="s">
        <v>497</v>
      </c>
      <c r="P43" s="206">
        <v>0</v>
      </c>
      <c r="Q43" s="248" t="s">
        <v>497</v>
      </c>
      <c r="R43" s="206">
        <v>0</v>
      </c>
      <c r="S43" s="206" t="s">
        <v>497</v>
      </c>
      <c r="T43" s="206">
        <v>0</v>
      </c>
      <c r="U43" s="248" t="s">
        <v>497</v>
      </c>
      <c r="V43" s="206">
        <v>0</v>
      </c>
      <c r="W43" s="206" t="s">
        <v>497</v>
      </c>
      <c r="X43" s="206">
        <v>0</v>
      </c>
      <c r="Y43" s="248" t="s">
        <v>497</v>
      </c>
      <c r="Z43" s="206">
        <v>0</v>
      </c>
      <c r="AA43" s="206" t="s">
        <v>497</v>
      </c>
      <c r="AB43" s="206">
        <v>0</v>
      </c>
      <c r="AC43" s="206">
        <v>0</v>
      </c>
    </row>
    <row r="44" spans="1:29" s="203" customFormat="1" x14ac:dyDescent="0.25">
      <c r="A44" s="207" t="s">
        <v>537</v>
      </c>
      <c r="B44" s="208" t="s">
        <v>538</v>
      </c>
      <c r="C44" s="206"/>
      <c r="D44" s="206"/>
      <c r="E44" s="206"/>
      <c r="F44" s="206"/>
      <c r="G44" s="206">
        <v>0</v>
      </c>
      <c r="H44" s="206">
        <v>0</v>
      </c>
      <c r="I44" s="206" t="s">
        <v>497</v>
      </c>
      <c r="J44" s="206">
        <v>0</v>
      </c>
      <c r="K44" s="206" t="s">
        <v>497</v>
      </c>
      <c r="L44" s="206">
        <v>0</v>
      </c>
      <c r="M44" s="248" t="s">
        <v>497</v>
      </c>
      <c r="N44" s="206">
        <v>0</v>
      </c>
      <c r="O44" s="206" t="s">
        <v>497</v>
      </c>
      <c r="P44" s="206">
        <v>0</v>
      </c>
      <c r="Q44" s="248" t="s">
        <v>497</v>
      </c>
      <c r="R44" s="206">
        <v>0</v>
      </c>
      <c r="S44" s="206" t="s">
        <v>497</v>
      </c>
      <c r="T44" s="206">
        <v>0</v>
      </c>
      <c r="U44" s="248" t="s">
        <v>497</v>
      </c>
      <c r="V44" s="206">
        <v>0</v>
      </c>
      <c r="W44" s="206" t="s">
        <v>497</v>
      </c>
      <c r="X44" s="206">
        <v>0</v>
      </c>
      <c r="Y44" s="248" t="s">
        <v>497</v>
      </c>
      <c r="Z44" s="206">
        <v>0</v>
      </c>
      <c r="AA44" s="206" t="s">
        <v>497</v>
      </c>
      <c r="AB44" s="206">
        <v>0</v>
      </c>
      <c r="AC44" s="206">
        <v>0</v>
      </c>
    </row>
    <row r="45" spans="1:29" s="203" customFormat="1" x14ac:dyDescent="0.25">
      <c r="A45" s="207" t="s">
        <v>539</v>
      </c>
      <c r="B45" s="208" t="s">
        <v>540</v>
      </c>
      <c r="C45" s="206"/>
      <c r="D45" s="206"/>
      <c r="E45" s="206"/>
      <c r="F45" s="206"/>
      <c r="G45" s="206">
        <v>0</v>
      </c>
      <c r="H45" s="206">
        <v>0</v>
      </c>
      <c r="I45" s="206" t="s">
        <v>497</v>
      </c>
      <c r="J45" s="206">
        <v>0</v>
      </c>
      <c r="K45" s="206" t="s">
        <v>497</v>
      </c>
      <c r="L45" s="206">
        <v>0</v>
      </c>
      <c r="M45" s="248" t="s">
        <v>497</v>
      </c>
      <c r="N45" s="206">
        <v>0</v>
      </c>
      <c r="O45" s="206" t="s">
        <v>497</v>
      </c>
      <c r="P45" s="206">
        <v>0</v>
      </c>
      <c r="Q45" s="248" t="s">
        <v>497</v>
      </c>
      <c r="R45" s="206">
        <v>0</v>
      </c>
      <c r="S45" s="206" t="s">
        <v>497</v>
      </c>
      <c r="T45" s="206">
        <v>0</v>
      </c>
      <c r="U45" s="248" t="s">
        <v>497</v>
      </c>
      <c r="V45" s="206">
        <v>0</v>
      </c>
      <c r="W45" s="206" t="s">
        <v>497</v>
      </c>
      <c r="X45" s="206">
        <v>0</v>
      </c>
      <c r="Y45" s="248" t="s">
        <v>497</v>
      </c>
      <c r="Z45" s="206">
        <v>0</v>
      </c>
      <c r="AA45" s="206" t="s">
        <v>497</v>
      </c>
      <c r="AB45" s="206">
        <v>0</v>
      </c>
      <c r="AC45" s="206">
        <v>0</v>
      </c>
    </row>
    <row r="46" spans="1:29" s="203" customFormat="1" x14ac:dyDescent="0.25">
      <c r="A46" s="207" t="s">
        <v>541</v>
      </c>
      <c r="B46" s="208" t="s">
        <v>542</v>
      </c>
      <c r="C46" s="206"/>
      <c r="D46" s="206"/>
      <c r="E46" s="206"/>
      <c r="F46" s="206"/>
      <c r="G46" s="206">
        <v>0</v>
      </c>
      <c r="H46" s="206">
        <v>0</v>
      </c>
      <c r="I46" s="206" t="s">
        <v>497</v>
      </c>
      <c r="J46" s="206">
        <v>0</v>
      </c>
      <c r="K46" s="206" t="s">
        <v>497</v>
      </c>
      <c r="L46" s="206">
        <v>0</v>
      </c>
      <c r="M46" s="248" t="s">
        <v>497</v>
      </c>
      <c r="N46" s="206">
        <v>0</v>
      </c>
      <c r="O46" s="206" t="s">
        <v>497</v>
      </c>
      <c r="P46" s="206">
        <v>0</v>
      </c>
      <c r="Q46" s="248" t="s">
        <v>497</v>
      </c>
      <c r="R46" s="206">
        <v>0</v>
      </c>
      <c r="S46" s="206" t="s">
        <v>497</v>
      </c>
      <c r="T46" s="206">
        <v>0</v>
      </c>
      <c r="U46" s="248" t="s">
        <v>497</v>
      </c>
      <c r="V46" s="206">
        <v>0</v>
      </c>
      <c r="W46" s="206" t="s">
        <v>497</v>
      </c>
      <c r="X46" s="206">
        <v>0</v>
      </c>
      <c r="Y46" s="248" t="s">
        <v>497</v>
      </c>
      <c r="Z46" s="206">
        <v>0</v>
      </c>
      <c r="AA46" s="206" t="s">
        <v>497</v>
      </c>
      <c r="AB46" s="206">
        <v>0</v>
      </c>
      <c r="AC46" s="206">
        <v>0</v>
      </c>
    </row>
    <row r="47" spans="1:29" s="203" customFormat="1" x14ac:dyDescent="0.25">
      <c r="A47" s="204" t="s">
        <v>57</v>
      </c>
      <c r="B47" s="205" t="s">
        <v>97</v>
      </c>
      <c r="C47" s="206"/>
      <c r="D47" s="206"/>
      <c r="E47" s="206"/>
      <c r="F47" s="206"/>
      <c r="G47" s="206"/>
      <c r="H47" s="206"/>
      <c r="I47" s="206"/>
      <c r="J47" s="206"/>
      <c r="K47" s="206"/>
      <c r="L47" s="206"/>
      <c r="M47" s="206"/>
      <c r="N47" s="206"/>
      <c r="O47" s="206"/>
      <c r="P47" s="206"/>
      <c r="Q47" s="206"/>
      <c r="R47" s="206"/>
      <c r="S47" s="206"/>
      <c r="T47" s="206"/>
      <c r="U47" s="206"/>
      <c r="V47" s="206"/>
      <c r="W47" s="248"/>
      <c r="X47" s="206"/>
      <c r="Y47" s="206"/>
      <c r="Z47" s="206"/>
      <c r="AA47" s="206"/>
      <c r="AB47" s="206"/>
      <c r="AC47" s="206"/>
    </row>
    <row r="48" spans="1:29" s="203" customFormat="1" ht="33.75" customHeight="1" x14ac:dyDescent="0.25">
      <c r="A48" s="207" t="s">
        <v>96</v>
      </c>
      <c r="B48" s="208" t="s">
        <v>531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03" customFormat="1" ht="31.5" x14ac:dyDescent="0.25">
      <c r="A49" s="207" t="s">
        <v>95</v>
      </c>
      <c r="B49" s="210" t="s">
        <v>529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03" customFormat="1" x14ac:dyDescent="0.25">
      <c r="A50" s="207" t="s">
        <v>94</v>
      </c>
      <c r="B50" s="210" t="s">
        <v>93</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03" customFormat="1" ht="31.5" x14ac:dyDescent="0.25">
      <c r="A51" s="207" t="s">
        <v>92</v>
      </c>
      <c r="B51" s="208" t="s">
        <v>91</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03" customFormat="1" ht="31.5" x14ac:dyDescent="0.25">
      <c r="A52" s="207" t="s">
        <v>90</v>
      </c>
      <c r="B52" s="208" t="s">
        <v>89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03" customFormat="1" x14ac:dyDescent="0.25">
      <c r="A53" s="207" t="s">
        <v>88</v>
      </c>
      <c r="B53" s="208" t="s">
        <v>87</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03" customFormat="1" x14ac:dyDescent="0.25">
      <c r="A54" s="207" t="s">
        <v>86</v>
      </c>
      <c r="B54" s="208" t="s">
        <v>532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03" customFormat="1" x14ac:dyDescent="0.25">
      <c r="A55" s="207" t="s">
        <v>543</v>
      </c>
      <c r="B55" s="208" t="s">
        <v>533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03" customFormat="1" x14ac:dyDescent="0.25">
      <c r="A56" s="207" t="s">
        <v>544</v>
      </c>
      <c r="B56" s="208" t="s">
        <v>534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03" customFormat="1" x14ac:dyDescent="0.25">
      <c r="A57" s="207" t="s">
        <v>545</v>
      </c>
      <c r="B57" s="208" t="s">
        <v>536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03" customFormat="1" x14ac:dyDescent="0.25">
      <c r="A58" s="207" t="s">
        <v>546</v>
      </c>
      <c r="B58" s="208" t="s">
        <v>538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s="203" customFormat="1" x14ac:dyDescent="0.25">
      <c r="A59" s="207" t="s">
        <v>547</v>
      </c>
      <c r="B59" s="208" t="s">
        <v>540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03" customFormat="1" x14ac:dyDescent="0.25">
      <c r="A60" s="207" t="s">
        <v>548</v>
      </c>
      <c r="B60" s="208" t="s">
        <v>542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03" customFormat="1" ht="35.25" customHeight="1" x14ac:dyDescent="0.25">
      <c r="A61" s="204" t="s">
        <v>55</v>
      </c>
      <c r="B61" s="205" t="s">
        <v>85</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3" customFormat="1" x14ac:dyDescent="0.25">
      <c r="A62" s="207" t="s">
        <v>84</v>
      </c>
      <c r="B62" s="208" t="s">
        <v>83</v>
      </c>
      <c r="C62" s="206">
        <v>0</v>
      </c>
      <c r="D62" s="206">
        <v>0</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s="203" customFormat="1" x14ac:dyDescent="0.25">
      <c r="A63" s="207" t="s">
        <v>82</v>
      </c>
      <c r="B63" s="210" t="s">
        <v>76</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03" customFormat="1" x14ac:dyDescent="0.25">
      <c r="A64" s="207" t="s">
        <v>81</v>
      </c>
      <c r="B64" s="208" t="s">
        <v>75</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03" customFormat="1" x14ac:dyDescent="0.25">
      <c r="A65" s="207" t="s">
        <v>80</v>
      </c>
      <c r="B65" s="210" t="s">
        <v>74</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03" customFormat="1" x14ac:dyDescent="0.25">
      <c r="A66" s="207" t="s">
        <v>79</v>
      </c>
      <c r="B66" s="210" t="s">
        <v>73</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03" customFormat="1" x14ac:dyDescent="0.25">
      <c r="A67" s="207" t="s">
        <v>78</v>
      </c>
      <c r="B67" s="210" t="s">
        <v>549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03" customFormat="1" x14ac:dyDescent="0.25">
      <c r="A68" s="207" t="s">
        <v>550</v>
      </c>
      <c r="B68" s="210" t="s">
        <v>551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03" customFormat="1" x14ac:dyDescent="0.25">
      <c r="A69" s="207" t="s">
        <v>552</v>
      </c>
      <c r="B69" s="210" t="s">
        <v>553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03" customFormat="1" x14ac:dyDescent="0.25">
      <c r="A70" s="207" t="s">
        <v>554</v>
      </c>
      <c r="B70" s="210" t="s">
        <v>555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03" customFormat="1" x14ac:dyDescent="0.25">
      <c r="A71" s="207" t="s">
        <v>556</v>
      </c>
      <c r="B71" s="210" t="s">
        <v>557</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s="203" customFormat="1" x14ac:dyDescent="0.25">
      <c r="A72" s="207" t="s">
        <v>558</v>
      </c>
      <c r="B72" s="210" t="s">
        <v>559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03" customFormat="1" x14ac:dyDescent="0.25">
      <c r="A73" s="207" t="s">
        <v>560</v>
      </c>
      <c r="B73" s="210" t="s">
        <v>561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03" customFormat="1" ht="36.75" customHeight="1" x14ac:dyDescent="0.25">
      <c r="A74" s="204" t="s">
        <v>54</v>
      </c>
      <c r="B74" s="211" t="s">
        <v>159</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03" customFormat="1" x14ac:dyDescent="0.25">
      <c r="A75" s="204" t="s">
        <v>52</v>
      </c>
      <c r="B75" s="205" t="s">
        <v>77</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3" customFormat="1" ht="45" customHeight="1" x14ac:dyDescent="0.25">
      <c r="A76" s="207" t="s">
        <v>154</v>
      </c>
      <c r="B76" s="208" t="s">
        <v>531</v>
      </c>
      <c r="C76" s="212"/>
      <c r="D76" s="213"/>
      <c r="E76" s="214"/>
      <c r="F76" s="214"/>
      <c r="G76" s="206">
        <v>0</v>
      </c>
      <c r="H76" s="206">
        <v>0</v>
      </c>
      <c r="I76" s="206"/>
      <c r="J76" s="206">
        <v>0</v>
      </c>
      <c r="K76" s="206"/>
      <c r="L76" s="206">
        <v>0</v>
      </c>
      <c r="M76" s="214"/>
      <c r="N76" s="206">
        <v>0</v>
      </c>
      <c r="O76" s="213"/>
      <c r="P76" s="206">
        <v>0</v>
      </c>
      <c r="Q76" s="213"/>
      <c r="R76" s="206">
        <v>0</v>
      </c>
      <c r="S76" s="213"/>
      <c r="T76" s="206">
        <v>0</v>
      </c>
      <c r="U76" s="213"/>
      <c r="V76" s="206">
        <v>0</v>
      </c>
      <c r="W76" s="213"/>
      <c r="X76" s="206">
        <v>0</v>
      </c>
      <c r="Y76" s="213"/>
      <c r="Z76" s="206">
        <v>0</v>
      </c>
      <c r="AA76" s="213"/>
      <c r="AB76" s="206">
        <v>0</v>
      </c>
      <c r="AC76" s="206">
        <v>0</v>
      </c>
    </row>
    <row r="77" spans="1:29" s="203" customFormat="1" ht="39.75" customHeight="1" x14ac:dyDescent="0.25">
      <c r="A77" s="207" t="s">
        <v>155</v>
      </c>
      <c r="B77" s="210" t="s">
        <v>529</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03" customFormat="1" x14ac:dyDescent="0.25">
      <c r="A78" s="207" t="s">
        <v>156</v>
      </c>
      <c r="B78" s="210" t="s">
        <v>93</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03" customFormat="1" x14ac:dyDescent="0.25">
      <c r="A79" s="207" t="s">
        <v>157</v>
      </c>
      <c r="B79" s="208" t="s">
        <v>530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03" customFormat="1" x14ac:dyDescent="0.25">
      <c r="A80" s="207" t="s">
        <v>158</v>
      </c>
      <c r="B80" s="208" t="s">
        <v>532</v>
      </c>
      <c r="C80" s="212"/>
      <c r="D80" s="213"/>
      <c r="E80" s="214"/>
      <c r="F80" s="214"/>
      <c r="G80" s="206">
        <v>0</v>
      </c>
      <c r="H80" s="206">
        <v>0</v>
      </c>
      <c r="I80" s="206"/>
      <c r="J80" s="206">
        <v>0</v>
      </c>
      <c r="K80" s="206"/>
      <c r="L80" s="206">
        <v>0</v>
      </c>
      <c r="M80" s="214"/>
      <c r="N80" s="206">
        <v>0</v>
      </c>
      <c r="O80" s="213"/>
      <c r="P80" s="206">
        <v>0</v>
      </c>
      <c r="Q80" s="213"/>
      <c r="R80" s="206">
        <v>0</v>
      </c>
      <c r="S80" s="213"/>
      <c r="T80" s="206">
        <v>0</v>
      </c>
      <c r="U80" s="213"/>
      <c r="V80" s="206">
        <v>0</v>
      </c>
      <c r="W80" s="213"/>
      <c r="X80" s="206">
        <v>0</v>
      </c>
      <c r="Y80" s="213"/>
      <c r="Z80" s="206">
        <v>0</v>
      </c>
      <c r="AA80" s="213"/>
      <c r="AB80" s="206">
        <v>0</v>
      </c>
      <c r="AC80" s="206">
        <v>0</v>
      </c>
    </row>
    <row r="81" spans="1:29" s="203" customFormat="1" x14ac:dyDescent="0.25">
      <c r="A81" s="207" t="s">
        <v>562</v>
      </c>
      <c r="B81" s="208" t="s">
        <v>533</v>
      </c>
      <c r="C81" s="212"/>
      <c r="D81" s="213"/>
      <c r="E81" s="214"/>
      <c r="F81" s="214"/>
      <c r="G81" s="206">
        <v>0</v>
      </c>
      <c r="H81" s="206">
        <v>0</v>
      </c>
      <c r="I81" s="206"/>
      <c r="J81" s="206">
        <v>0</v>
      </c>
      <c r="K81" s="206"/>
      <c r="L81" s="206">
        <v>0</v>
      </c>
      <c r="M81" s="214"/>
      <c r="N81" s="206">
        <v>0</v>
      </c>
      <c r="O81" s="213"/>
      <c r="P81" s="206">
        <v>0</v>
      </c>
      <c r="Q81" s="213"/>
      <c r="R81" s="206">
        <v>0</v>
      </c>
      <c r="S81" s="213"/>
      <c r="T81" s="206">
        <v>0</v>
      </c>
      <c r="U81" s="213"/>
      <c r="V81" s="206">
        <v>0</v>
      </c>
      <c r="W81" s="213"/>
      <c r="X81" s="206">
        <v>0</v>
      </c>
      <c r="Y81" s="213"/>
      <c r="Z81" s="206">
        <v>0</v>
      </c>
      <c r="AA81" s="213"/>
      <c r="AB81" s="206">
        <v>0</v>
      </c>
      <c r="AC81" s="206">
        <v>0</v>
      </c>
    </row>
    <row r="82" spans="1:29" s="203" customFormat="1" x14ac:dyDescent="0.25">
      <c r="A82" s="207" t="s">
        <v>563</v>
      </c>
      <c r="B82" s="208" t="s">
        <v>534</v>
      </c>
      <c r="C82" s="212"/>
      <c r="D82" s="213"/>
      <c r="E82" s="214"/>
      <c r="F82" s="214"/>
      <c r="G82" s="206">
        <v>0</v>
      </c>
      <c r="H82" s="206">
        <v>0</v>
      </c>
      <c r="I82" s="206"/>
      <c r="J82" s="206">
        <v>0</v>
      </c>
      <c r="K82" s="206"/>
      <c r="L82" s="206">
        <v>0</v>
      </c>
      <c r="M82" s="214"/>
      <c r="N82" s="206">
        <v>0</v>
      </c>
      <c r="O82" s="213"/>
      <c r="P82" s="206">
        <v>0</v>
      </c>
      <c r="Q82" s="213"/>
      <c r="R82" s="206">
        <v>0</v>
      </c>
      <c r="S82" s="213"/>
      <c r="T82" s="206">
        <v>0</v>
      </c>
      <c r="U82" s="213"/>
      <c r="V82" s="206">
        <v>0</v>
      </c>
      <c r="W82" s="213"/>
      <c r="X82" s="206">
        <v>0</v>
      </c>
      <c r="Y82" s="213"/>
      <c r="Z82" s="206">
        <v>0</v>
      </c>
      <c r="AA82" s="213"/>
      <c r="AB82" s="206">
        <v>0</v>
      </c>
      <c r="AC82" s="206">
        <v>0</v>
      </c>
    </row>
    <row r="83" spans="1:29" s="203" customFormat="1" x14ac:dyDescent="0.25">
      <c r="A83" s="207" t="s">
        <v>564</v>
      </c>
      <c r="B83" s="208" t="s">
        <v>536</v>
      </c>
      <c r="C83" s="212"/>
      <c r="D83" s="213"/>
      <c r="E83" s="214"/>
      <c r="F83" s="214"/>
      <c r="G83" s="206">
        <v>0</v>
      </c>
      <c r="H83" s="206">
        <v>0</v>
      </c>
      <c r="I83" s="206"/>
      <c r="J83" s="206">
        <v>0</v>
      </c>
      <c r="K83" s="206"/>
      <c r="L83" s="206">
        <v>0</v>
      </c>
      <c r="M83" s="214"/>
      <c r="N83" s="206">
        <v>0</v>
      </c>
      <c r="O83" s="213"/>
      <c r="P83" s="206">
        <v>0</v>
      </c>
      <c r="Q83" s="213"/>
      <c r="R83" s="206">
        <v>0</v>
      </c>
      <c r="S83" s="213"/>
      <c r="T83" s="206">
        <v>0</v>
      </c>
      <c r="U83" s="213"/>
      <c r="V83" s="206">
        <v>0</v>
      </c>
      <c r="W83" s="213"/>
      <c r="X83" s="206">
        <v>0</v>
      </c>
      <c r="Y83" s="213"/>
      <c r="Z83" s="206">
        <v>0</v>
      </c>
      <c r="AA83" s="213"/>
      <c r="AB83" s="206">
        <v>0</v>
      </c>
      <c r="AC83" s="206">
        <v>0</v>
      </c>
    </row>
    <row r="84" spans="1:29" s="203" customFormat="1" x14ac:dyDescent="0.25">
      <c r="A84" s="207" t="s">
        <v>565</v>
      </c>
      <c r="B84" s="208" t="s">
        <v>538</v>
      </c>
      <c r="C84" s="212"/>
      <c r="D84" s="213"/>
      <c r="E84" s="214"/>
      <c r="F84" s="214"/>
      <c r="G84" s="206">
        <v>0</v>
      </c>
      <c r="H84" s="206">
        <v>0</v>
      </c>
      <c r="I84" s="206"/>
      <c r="J84" s="206">
        <v>0</v>
      </c>
      <c r="K84" s="206"/>
      <c r="L84" s="206">
        <v>0</v>
      </c>
      <c r="M84" s="214"/>
      <c r="N84" s="206">
        <v>0</v>
      </c>
      <c r="O84" s="213"/>
      <c r="P84" s="206">
        <v>0</v>
      </c>
      <c r="Q84" s="213"/>
      <c r="R84" s="206">
        <v>0</v>
      </c>
      <c r="S84" s="213"/>
      <c r="T84" s="206">
        <v>0</v>
      </c>
      <c r="U84" s="213"/>
      <c r="V84" s="206">
        <v>0</v>
      </c>
      <c r="W84" s="213"/>
      <c r="X84" s="206">
        <v>0</v>
      </c>
      <c r="Y84" s="213"/>
      <c r="Z84" s="206">
        <v>0</v>
      </c>
      <c r="AA84" s="213"/>
      <c r="AB84" s="206">
        <v>0</v>
      </c>
      <c r="AC84" s="206">
        <v>0</v>
      </c>
    </row>
    <row r="85" spans="1:29" s="203" customFormat="1" x14ac:dyDescent="0.25">
      <c r="A85" s="207" t="s">
        <v>566</v>
      </c>
      <c r="B85" s="208" t="s">
        <v>540</v>
      </c>
      <c r="C85" s="212"/>
      <c r="D85" s="213"/>
      <c r="E85" s="214"/>
      <c r="F85" s="214"/>
      <c r="G85" s="206">
        <v>0</v>
      </c>
      <c r="H85" s="206">
        <v>0</v>
      </c>
      <c r="I85" s="206"/>
      <c r="J85" s="206">
        <v>0</v>
      </c>
      <c r="K85" s="206"/>
      <c r="L85" s="206">
        <v>0</v>
      </c>
      <c r="M85" s="214"/>
      <c r="N85" s="206">
        <v>0</v>
      </c>
      <c r="O85" s="213"/>
      <c r="P85" s="206">
        <v>0</v>
      </c>
      <c r="Q85" s="213"/>
      <c r="R85" s="206">
        <v>0</v>
      </c>
      <c r="S85" s="213"/>
      <c r="T85" s="206">
        <v>0</v>
      </c>
      <c r="U85" s="213"/>
      <c r="V85" s="206">
        <v>0</v>
      </c>
      <c r="W85" s="213"/>
      <c r="X85" s="206">
        <v>0</v>
      </c>
      <c r="Y85" s="213"/>
      <c r="Z85" s="206">
        <v>0</v>
      </c>
      <c r="AA85" s="213"/>
      <c r="AB85" s="206">
        <v>0</v>
      </c>
      <c r="AC85" s="206">
        <v>0</v>
      </c>
    </row>
    <row r="86" spans="1:29" s="203" customFormat="1" x14ac:dyDescent="0.25">
      <c r="A86" s="207" t="s">
        <v>567</v>
      </c>
      <c r="B86" s="208" t="s">
        <v>542</v>
      </c>
      <c r="C86" s="215"/>
      <c r="D86" s="213"/>
      <c r="E86" s="214"/>
      <c r="F86" s="214"/>
      <c r="G86" s="206">
        <v>0</v>
      </c>
      <c r="H86" s="206">
        <v>0</v>
      </c>
      <c r="I86" s="206"/>
      <c r="J86" s="206">
        <v>0</v>
      </c>
      <c r="K86" s="206"/>
      <c r="L86" s="206">
        <v>0</v>
      </c>
      <c r="M86" s="214"/>
      <c r="N86" s="206">
        <v>0</v>
      </c>
      <c r="O86" s="213"/>
      <c r="P86" s="206">
        <v>0</v>
      </c>
      <c r="Q86" s="213"/>
      <c r="R86" s="206">
        <v>0</v>
      </c>
      <c r="S86" s="213"/>
      <c r="T86" s="206">
        <v>0</v>
      </c>
      <c r="U86" s="213"/>
      <c r="V86" s="206">
        <v>0</v>
      </c>
      <c r="W86" s="213"/>
      <c r="X86" s="206">
        <v>0</v>
      </c>
      <c r="Y86" s="213"/>
      <c r="Z86" s="206">
        <v>0</v>
      </c>
      <c r="AA86" s="213"/>
      <c r="AB86" s="206">
        <v>0</v>
      </c>
      <c r="AC86" s="206">
        <v>0</v>
      </c>
    </row>
  </sheetData>
  <mergeCells count="31">
    <mergeCell ref="AB20:AC21"/>
    <mergeCell ref="P21:Q21"/>
    <mergeCell ref="R21:S21"/>
    <mergeCell ref="A4:AA4"/>
    <mergeCell ref="A6:AA6"/>
    <mergeCell ref="A8:AA8"/>
    <mergeCell ref="A9:AA9"/>
    <mergeCell ref="A11:AA11"/>
    <mergeCell ref="A15:AA15"/>
    <mergeCell ref="A16:AA16"/>
    <mergeCell ref="A18:AA18"/>
    <mergeCell ref="A20:A22"/>
    <mergeCell ref="B20:B22"/>
    <mergeCell ref="C20:D21"/>
    <mergeCell ref="X21:Y21"/>
    <mergeCell ref="J21:K21"/>
    <mergeCell ref="A12:AA12"/>
    <mergeCell ref="E20:F21"/>
    <mergeCell ref="G20:G22"/>
    <mergeCell ref="H20:K20"/>
    <mergeCell ref="T21:U21"/>
    <mergeCell ref="V21:W21"/>
    <mergeCell ref="A14:AA14"/>
    <mergeCell ref="Z21:AA21"/>
    <mergeCell ref="L20:O20"/>
    <mergeCell ref="H21:I21"/>
    <mergeCell ref="T20:W20"/>
    <mergeCell ref="X20:AA20"/>
    <mergeCell ref="P20:S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5" sqref="A15:AV1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3"/>
    </row>
    <row r="7" spans="1:48" ht="18.75" x14ac:dyDescent="0.25">
      <c r="A7" s="300"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4</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0" t="str">
        <f>'1. паспорт местоположение'!A12:C12</f>
        <v>K_NA1000.PR.0006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302" t="s">
        <v>3</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37.5" customHeight="1" x14ac:dyDescent="0.25">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2" t="s">
        <v>2</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0"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0" customFormat="1" x14ac:dyDescent="0.25">
      <c r="A21" s="441" t="s">
        <v>246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0" customFormat="1" ht="58.7" customHeight="1" x14ac:dyDescent="0.25">
      <c r="A22" s="442" t="s">
        <v>48</v>
      </c>
      <c r="B22" s="445" t="s">
        <v>20</v>
      </c>
      <c r="C22" s="442" t="s">
        <v>47</v>
      </c>
      <c r="D22" s="442" t="s">
        <v>46</v>
      </c>
      <c r="E22" s="448" t="s">
        <v>254</v>
      </c>
      <c r="F22" s="449"/>
      <c r="G22" s="449"/>
      <c r="H22" s="449"/>
      <c r="I22" s="449"/>
      <c r="J22" s="449"/>
      <c r="K22" s="449"/>
      <c r="L22" s="450"/>
      <c r="M22" s="442" t="s">
        <v>45</v>
      </c>
      <c r="N22" s="442" t="s">
        <v>44</v>
      </c>
      <c r="O22" s="442" t="s">
        <v>43</v>
      </c>
      <c r="P22" s="451" t="s">
        <v>162</v>
      </c>
      <c r="Q22" s="451" t="s">
        <v>42</v>
      </c>
      <c r="R22" s="451" t="s">
        <v>41</v>
      </c>
      <c r="S22" s="451" t="s">
        <v>40</v>
      </c>
      <c r="T22" s="451"/>
      <c r="U22" s="452" t="s">
        <v>39</v>
      </c>
      <c r="V22" s="452" t="s">
        <v>38</v>
      </c>
      <c r="W22" s="451" t="s">
        <v>37</v>
      </c>
      <c r="X22" s="451" t="s">
        <v>36</v>
      </c>
      <c r="Y22" s="451" t="s">
        <v>35</v>
      </c>
      <c r="Z22" s="465" t="s">
        <v>34</v>
      </c>
      <c r="AA22" s="451" t="s">
        <v>33</v>
      </c>
      <c r="AB22" s="451" t="s">
        <v>32</v>
      </c>
      <c r="AC22" s="451" t="s">
        <v>31</v>
      </c>
      <c r="AD22" s="451" t="s">
        <v>30</v>
      </c>
      <c r="AE22" s="451" t="s">
        <v>29</v>
      </c>
      <c r="AF22" s="451" t="s">
        <v>28</v>
      </c>
      <c r="AG22" s="451"/>
      <c r="AH22" s="451"/>
      <c r="AI22" s="451"/>
      <c r="AJ22" s="451"/>
      <c r="AK22" s="451"/>
      <c r="AL22" s="451" t="s">
        <v>27</v>
      </c>
      <c r="AM22" s="451"/>
      <c r="AN22" s="451"/>
      <c r="AO22" s="451"/>
      <c r="AP22" s="451" t="s">
        <v>26</v>
      </c>
      <c r="AQ22" s="451"/>
      <c r="AR22" s="451" t="s">
        <v>25</v>
      </c>
      <c r="AS22" s="451" t="s">
        <v>24</v>
      </c>
      <c r="AT22" s="451" t="s">
        <v>23</v>
      </c>
      <c r="AU22" s="451" t="s">
        <v>22</v>
      </c>
      <c r="AV22" s="455" t="s">
        <v>21</v>
      </c>
    </row>
    <row r="23" spans="1:48" s="20" customFormat="1" ht="64.5" customHeight="1" x14ac:dyDescent="0.25">
      <c r="A23" s="443"/>
      <c r="B23" s="446"/>
      <c r="C23" s="443"/>
      <c r="D23" s="443"/>
      <c r="E23" s="457" t="s">
        <v>19</v>
      </c>
      <c r="F23" s="459" t="s">
        <v>76</v>
      </c>
      <c r="G23" s="459" t="s">
        <v>75</v>
      </c>
      <c r="H23" s="459" t="s">
        <v>74</v>
      </c>
      <c r="I23" s="463" t="s">
        <v>210</v>
      </c>
      <c r="J23" s="463" t="s">
        <v>211</v>
      </c>
      <c r="K23" s="463" t="s">
        <v>212</v>
      </c>
      <c r="L23" s="459" t="s">
        <v>72</v>
      </c>
      <c r="M23" s="443"/>
      <c r="N23" s="443"/>
      <c r="O23" s="443"/>
      <c r="P23" s="451"/>
      <c r="Q23" s="451"/>
      <c r="R23" s="451"/>
      <c r="S23" s="461" t="s">
        <v>0</v>
      </c>
      <c r="T23" s="461" t="s">
        <v>7</v>
      </c>
      <c r="U23" s="452"/>
      <c r="V23" s="452"/>
      <c r="W23" s="451"/>
      <c r="X23" s="451"/>
      <c r="Y23" s="451"/>
      <c r="Z23" s="451"/>
      <c r="AA23" s="451"/>
      <c r="AB23" s="451"/>
      <c r="AC23" s="451"/>
      <c r="AD23" s="451"/>
      <c r="AE23" s="451"/>
      <c r="AF23" s="451" t="s">
        <v>18</v>
      </c>
      <c r="AG23" s="451"/>
      <c r="AH23" s="451" t="s">
        <v>17</v>
      </c>
      <c r="AI23" s="451"/>
      <c r="AJ23" s="442" t="s">
        <v>16</v>
      </c>
      <c r="AK23" s="442" t="s">
        <v>15</v>
      </c>
      <c r="AL23" s="442" t="s">
        <v>14</v>
      </c>
      <c r="AM23" s="442" t="s">
        <v>13</v>
      </c>
      <c r="AN23" s="442" t="s">
        <v>12</v>
      </c>
      <c r="AO23" s="442" t="s">
        <v>11</v>
      </c>
      <c r="AP23" s="442" t="s">
        <v>10</v>
      </c>
      <c r="AQ23" s="453" t="s">
        <v>7</v>
      </c>
      <c r="AR23" s="451"/>
      <c r="AS23" s="451"/>
      <c r="AT23" s="451"/>
      <c r="AU23" s="451"/>
      <c r="AV23" s="456"/>
    </row>
    <row r="24" spans="1:48" s="20"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57" t="s">
        <v>9</v>
      </c>
      <c r="AG24" s="57" t="s">
        <v>8</v>
      </c>
      <c r="AH24" s="58" t="s">
        <v>0</v>
      </c>
      <c r="AI24" s="58" t="s">
        <v>7</v>
      </c>
      <c r="AJ24" s="444"/>
      <c r="AK24" s="444"/>
      <c r="AL24" s="444"/>
      <c r="AM24" s="444"/>
      <c r="AN24" s="444"/>
      <c r="AO24" s="444"/>
      <c r="AP24" s="444"/>
      <c r="AQ24" s="454"/>
      <c r="AR24" s="451"/>
      <c r="AS24" s="451"/>
      <c r="AT24" s="451"/>
      <c r="AU24" s="451"/>
      <c r="AV24" s="45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9" zoomScale="85" zoomScaleNormal="70" zoomScaleSheetLayoutView="85" workbookViewId="0">
      <selection activeCell="B70" sqref="B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40" t="str">
        <f>'1. паспорт местоположение'!A5:C5</f>
        <v>Год раскрытия информации: 2023 год</v>
      </c>
      <c r="B5" s="440"/>
      <c r="C5" s="36"/>
      <c r="D5" s="36"/>
      <c r="E5" s="36"/>
      <c r="F5" s="36"/>
      <c r="G5" s="36"/>
      <c r="H5" s="36"/>
    </row>
    <row r="6" spans="1:8" ht="18.75" x14ac:dyDescent="0.3">
      <c r="A6" s="100"/>
      <c r="B6" s="100"/>
      <c r="C6" s="100"/>
      <c r="D6" s="100"/>
      <c r="E6" s="100"/>
      <c r="F6" s="100"/>
      <c r="G6" s="100"/>
      <c r="H6" s="100"/>
    </row>
    <row r="7" spans="1:8" ht="18.75" x14ac:dyDescent="0.25">
      <c r="A7" s="289" t="s">
        <v>5</v>
      </c>
      <c r="B7" s="289"/>
      <c r="C7" s="65"/>
      <c r="D7" s="65"/>
      <c r="E7" s="65"/>
      <c r="F7" s="65"/>
      <c r="G7" s="65"/>
      <c r="H7" s="65"/>
    </row>
    <row r="8" spans="1:8" ht="18.75" x14ac:dyDescent="0.25">
      <c r="A8" s="65"/>
      <c r="B8" s="65"/>
      <c r="C8" s="65"/>
      <c r="D8" s="65"/>
      <c r="E8" s="65"/>
      <c r="F8" s="65"/>
      <c r="G8" s="65"/>
      <c r="H8" s="65"/>
    </row>
    <row r="9" spans="1:8" x14ac:dyDescent="0.25">
      <c r="A9" s="290" t="str">
        <f>'1. паспорт местоположение'!A9:C9</f>
        <v>АО "Россети Тюмень"</v>
      </c>
      <c r="B9" s="290"/>
      <c r="C9" s="66"/>
      <c r="D9" s="66"/>
      <c r="E9" s="66"/>
      <c r="F9" s="66"/>
      <c r="G9" s="66"/>
      <c r="H9" s="66"/>
    </row>
    <row r="10" spans="1:8" x14ac:dyDescent="0.25">
      <c r="A10" s="286" t="s">
        <v>4</v>
      </c>
      <c r="B10" s="286"/>
      <c r="C10" s="67"/>
      <c r="D10" s="67"/>
      <c r="E10" s="67"/>
      <c r="F10" s="67"/>
      <c r="G10" s="67"/>
      <c r="H10" s="67"/>
    </row>
    <row r="11" spans="1:8" ht="18.75" x14ac:dyDescent="0.25">
      <c r="A11" s="65"/>
      <c r="B11" s="65"/>
      <c r="C11" s="65"/>
      <c r="D11" s="65"/>
      <c r="E11" s="65"/>
      <c r="F11" s="65"/>
      <c r="G11" s="65"/>
      <c r="H11" s="65"/>
    </row>
    <row r="12" spans="1:8" ht="21" customHeight="1" x14ac:dyDescent="0.25">
      <c r="A12" s="290" t="str">
        <f>'1. паспорт местоположение'!A12:C12</f>
        <v>K_NA1000.PR.0006</v>
      </c>
      <c r="B12" s="290"/>
      <c r="C12" s="66"/>
      <c r="D12" s="66"/>
      <c r="E12" s="66"/>
      <c r="F12" s="66"/>
      <c r="G12" s="66"/>
      <c r="H12" s="66"/>
    </row>
    <row r="13" spans="1:8" x14ac:dyDescent="0.25">
      <c r="A13" s="286" t="s">
        <v>3</v>
      </c>
      <c r="B13" s="286"/>
      <c r="C13" s="67"/>
      <c r="D13" s="67"/>
      <c r="E13" s="67"/>
      <c r="F13" s="67"/>
      <c r="G13" s="67"/>
      <c r="H13" s="67"/>
    </row>
    <row r="14" spans="1:8" ht="18.75" x14ac:dyDescent="0.25">
      <c r="A14" s="9"/>
      <c r="B14" s="9"/>
      <c r="C14" s="9"/>
      <c r="D14" s="9"/>
      <c r="E14" s="9"/>
      <c r="F14" s="9"/>
      <c r="G14" s="9"/>
      <c r="H14" s="9"/>
    </row>
    <row r="15" spans="1:8" ht="30.75" customHeight="1" x14ac:dyDescent="0.25">
      <c r="A15" s="29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291"/>
      <c r="C15" s="66"/>
      <c r="D15" s="66"/>
      <c r="E15" s="66"/>
      <c r="F15" s="66"/>
      <c r="G15" s="66"/>
      <c r="H15" s="66"/>
    </row>
    <row r="16" spans="1:8" x14ac:dyDescent="0.25">
      <c r="A16" s="286" t="s">
        <v>2</v>
      </c>
      <c r="B16" s="286"/>
      <c r="C16" s="67"/>
      <c r="D16" s="67"/>
      <c r="E16" s="67"/>
      <c r="F16" s="67"/>
      <c r="G16" s="67"/>
      <c r="H16" s="67"/>
    </row>
    <row r="17" spans="1:2" x14ac:dyDescent="0.25">
      <c r="B17" s="40"/>
    </row>
    <row r="18" spans="1:2" ht="33.75" customHeight="1" x14ac:dyDescent="0.25">
      <c r="A18" s="466" t="s">
        <v>247</v>
      </c>
      <c r="B18" s="467"/>
    </row>
    <row r="19" spans="1:2" x14ac:dyDescent="0.25">
      <c r="B19" s="34"/>
    </row>
    <row r="20" spans="1:2" ht="16.5" thickBot="1" x14ac:dyDescent="0.3">
      <c r="B20" s="41"/>
    </row>
    <row r="21" spans="1:2" ht="69.75" customHeight="1" thickBot="1" x14ac:dyDescent="0.3">
      <c r="A21" s="42" t="s">
        <v>165</v>
      </c>
      <c r="B21" s="127" t="s">
        <v>277</v>
      </c>
    </row>
    <row r="22" spans="1:2" ht="16.5" thickBot="1" x14ac:dyDescent="0.3">
      <c r="A22" s="42" t="s">
        <v>166</v>
      </c>
      <c r="B22" s="102" t="s">
        <v>585</v>
      </c>
    </row>
    <row r="23" spans="1:2" ht="16.5" thickBot="1" x14ac:dyDescent="0.3">
      <c r="A23" s="42" t="s">
        <v>163</v>
      </c>
      <c r="B23" s="43" t="s">
        <v>574</v>
      </c>
    </row>
    <row r="24" spans="1:2" ht="16.5" thickBot="1" x14ac:dyDescent="0.3">
      <c r="A24" s="42" t="s">
        <v>167</v>
      </c>
      <c r="B24" s="43"/>
    </row>
    <row r="25" spans="1:2" ht="16.5" thickBot="1" x14ac:dyDescent="0.3">
      <c r="A25" s="44" t="s">
        <v>168</v>
      </c>
      <c r="B25" s="102" t="str">
        <f>'3.3 паспорт описание'!C29</f>
        <v>нд</v>
      </c>
    </row>
    <row r="26" spans="1:2" ht="16.5" thickBot="1" x14ac:dyDescent="0.3">
      <c r="A26" s="45" t="s">
        <v>169</v>
      </c>
      <c r="B26" s="43" t="str">
        <f>'3.3 паспорт описание'!C30</f>
        <v>Н</v>
      </c>
    </row>
    <row r="27" spans="1:2" ht="29.25" thickBot="1" x14ac:dyDescent="0.3">
      <c r="A27" s="51" t="s">
        <v>309</v>
      </c>
      <c r="B27" s="103">
        <f>'6.2. Паспорт фин осв ввод'!D24</f>
        <v>0</v>
      </c>
    </row>
    <row r="28" spans="1:2" ht="16.5" thickBot="1" x14ac:dyDescent="0.3">
      <c r="A28" s="47" t="s">
        <v>170</v>
      </c>
      <c r="B28" s="47" t="s">
        <v>279</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19"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68"/>
      <c r="D55" s="220"/>
    </row>
    <row r="56" spans="1:4" ht="30.75" thickBot="1" x14ac:dyDescent="0.3">
      <c r="A56" s="46" t="s">
        <v>188</v>
      </c>
      <c r="B56" s="48" t="s">
        <v>265</v>
      </c>
      <c r="C56" s="468"/>
      <c r="D56" s="220"/>
    </row>
    <row r="57" spans="1:4" ht="23.25" customHeight="1" thickBot="1" x14ac:dyDescent="0.3">
      <c r="A57" s="49" t="s">
        <v>189</v>
      </c>
      <c r="B57" s="102" t="s">
        <v>526</v>
      </c>
      <c r="C57" s="468"/>
      <c r="D57" s="220"/>
    </row>
    <row r="58" spans="1:4" x14ac:dyDescent="0.25">
      <c r="A58" s="49" t="s">
        <v>190</v>
      </c>
      <c r="B58" s="112"/>
      <c r="C58" s="468"/>
      <c r="D58" s="220"/>
    </row>
    <row r="59" spans="1:4" x14ac:dyDescent="0.25">
      <c r="A59" s="49" t="s">
        <v>191</v>
      </c>
      <c r="B59" s="49" t="s">
        <v>260</v>
      </c>
      <c r="C59" s="468"/>
      <c r="D59" s="38"/>
    </row>
    <row r="60" spans="1:4" x14ac:dyDescent="0.25">
      <c r="A60" s="49" t="s">
        <v>192</v>
      </c>
      <c r="B60" s="49"/>
      <c r="C60" s="468"/>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t="s">
        <v>260</v>
      </c>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573</v>
      </c>
    </row>
    <row r="73" spans="1:2" ht="28.5" x14ac:dyDescent="0.25">
      <c r="A73" s="46" t="s">
        <v>204</v>
      </c>
      <c r="B73" s="469" t="s">
        <v>592</v>
      </c>
    </row>
    <row r="74" spans="1:2" x14ac:dyDescent="0.25">
      <c r="A74" s="49" t="s">
        <v>205</v>
      </c>
      <c r="B74" s="470"/>
    </row>
    <row r="75" spans="1:2" x14ac:dyDescent="0.25">
      <c r="A75" s="49" t="s">
        <v>206</v>
      </c>
      <c r="B75" s="470"/>
    </row>
    <row r="76" spans="1:2" x14ac:dyDescent="0.25">
      <c r="A76" s="49" t="s">
        <v>207</v>
      </c>
      <c r="B76" s="470"/>
    </row>
    <row r="77" spans="1:2" x14ac:dyDescent="0.25">
      <c r="A77" s="49" t="s">
        <v>208</v>
      </c>
      <c r="B77" s="470"/>
    </row>
    <row r="78" spans="1:2" ht="16.5" thickBot="1" x14ac:dyDescent="0.3">
      <c r="A78" s="55" t="s">
        <v>209</v>
      </c>
      <c r="B78" s="471"/>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2023-11-09T05:03:46Z</dcterms:modified>
</cp:coreProperties>
</file>